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15" windowWidth="14235" windowHeight="7440" firstSheet="9" activeTab="9"/>
  </bookViews>
  <sheets>
    <sheet name="трактористы" sheetId="1" r:id="rId1"/>
    <sheet name="бухгалтер" sheetId="2" r:id="rId2"/>
    <sheet name="оператор" sheetId="3" r:id="rId3"/>
    <sheet name="трактор2015" sheetId="4" r:id="rId4"/>
    <sheet name="2018" sheetId="5" r:id="rId5"/>
    <sheet name="Лист1" sheetId="6" r:id="rId6"/>
    <sheet name="модельеры" sheetId="7" r:id="rId7"/>
    <sheet name="повара мод" sheetId="8" r:id="rId8"/>
    <sheet name="трактор мод " sheetId="9" r:id="rId9"/>
    <sheet name="трактор обнов" sheetId="11" r:id="rId10"/>
  </sheets>
  <definedNames>
    <definedName name="_xlnm.Print_Area" localSheetId="9">'трактор обнов'!$A$1:$Q$144</definedName>
  </definedNames>
  <calcPr calcId="145621"/>
</workbook>
</file>

<file path=xl/calcChain.xml><?xml version="1.0" encoding="utf-8"?>
<calcChain xmlns="http://schemas.openxmlformats.org/spreadsheetml/2006/main">
  <c r="H177" i="8" l="1"/>
  <c r="G177" i="8"/>
  <c r="F177" i="8"/>
  <c r="P170" i="8"/>
  <c r="P177" i="8" s="1"/>
  <c r="O170" i="8"/>
  <c r="O177" i="8" s="1"/>
  <c r="M170" i="8"/>
  <c r="L170" i="8"/>
  <c r="K170" i="8"/>
  <c r="H170" i="8"/>
  <c r="N153" i="8"/>
  <c r="N177" i="8" s="1"/>
  <c r="M153" i="8"/>
  <c r="L153" i="8"/>
  <c r="P137" i="8"/>
  <c r="I137" i="8"/>
  <c r="H137" i="8"/>
  <c r="G137" i="8"/>
  <c r="F137" i="8"/>
  <c r="P130" i="8"/>
  <c r="I130" i="8"/>
  <c r="H130" i="8"/>
  <c r="G130" i="8"/>
  <c r="F130" i="8"/>
  <c r="P122" i="8"/>
  <c r="I122" i="8"/>
  <c r="H122" i="8"/>
  <c r="G122" i="8"/>
  <c r="F122" i="8"/>
  <c r="P110" i="8"/>
  <c r="O110" i="8"/>
  <c r="N110" i="8"/>
  <c r="M110" i="8"/>
  <c r="M81" i="8" s="1"/>
  <c r="I110" i="8"/>
  <c r="H110" i="8"/>
  <c r="G110" i="8"/>
  <c r="F110" i="8"/>
  <c r="O104" i="8"/>
  <c r="I104" i="8"/>
  <c r="H104" i="8"/>
  <c r="G104" i="8"/>
  <c r="F104" i="8"/>
  <c r="O97" i="8"/>
  <c r="I97" i="8"/>
  <c r="H97" i="8"/>
  <c r="G97" i="8"/>
  <c r="F97" i="8"/>
  <c r="O91" i="8"/>
  <c r="I91" i="8"/>
  <c r="H91" i="8"/>
  <c r="G91" i="8"/>
  <c r="F91" i="8"/>
  <c r="O82" i="8"/>
  <c r="I82" i="8"/>
  <c r="H82" i="8"/>
  <c r="G82" i="8"/>
  <c r="F82" i="8"/>
  <c r="P81" i="8"/>
  <c r="N81" i="8"/>
  <c r="P71" i="8"/>
  <c r="O71" i="8"/>
  <c r="N71" i="8"/>
  <c r="M71" i="8"/>
  <c r="L71" i="8"/>
  <c r="I71" i="8"/>
  <c r="H71" i="8"/>
  <c r="G71" i="8"/>
  <c r="F71" i="8"/>
  <c r="P61" i="8"/>
  <c r="O61" i="8"/>
  <c r="N61" i="8"/>
  <c r="M61" i="8"/>
  <c r="L61" i="8"/>
  <c r="I61" i="8"/>
  <c r="H61" i="8"/>
  <c r="G61" i="8"/>
  <c r="F61" i="8"/>
  <c r="P52" i="8"/>
  <c r="P38" i="8" s="1"/>
  <c r="O52" i="8"/>
  <c r="N52" i="8"/>
  <c r="M52" i="8"/>
  <c r="L52" i="8"/>
  <c r="I52" i="8"/>
  <c r="H52" i="8"/>
  <c r="G52" i="8"/>
  <c r="F52" i="8"/>
  <c r="P45" i="8"/>
  <c r="O45" i="8"/>
  <c r="N45" i="8"/>
  <c r="M45" i="8"/>
  <c r="L45" i="8"/>
  <c r="I45" i="8"/>
  <c r="H45" i="8"/>
  <c r="G45" i="8"/>
  <c r="F45" i="8"/>
  <c r="P39" i="8"/>
  <c r="O39" i="8"/>
  <c r="I39" i="8"/>
  <c r="N34" i="8"/>
  <c r="M34" i="8"/>
  <c r="P19" i="8"/>
  <c r="O19" i="8"/>
  <c r="N19" i="8"/>
  <c r="M19" i="8"/>
  <c r="L19" i="8"/>
  <c r="K19" i="8"/>
  <c r="K152" i="8" s="1"/>
  <c r="K177" i="8" s="1"/>
  <c r="H19" i="8"/>
  <c r="G19" i="8"/>
  <c r="F19" i="8"/>
  <c r="L38" i="8" l="1"/>
  <c r="L152" i="8" s="1"/>
  <c r="L177" i="8" s="1"/>
  <c r="F81" i="8"/>
  <c r="O38" i="8"/>
  <c r="H81" i="8"/>
  <c r="I38" i="8"/>
  <c r="H38" i="8"/>
  <c r="N38" i="8"/>
  <c r="G38" i="8"/>
  <c r="M38" i="8"/>
  <c r="M177" i="8"/>
  <c r="G81" i="8"/>
  <c r="O81" i="8"/>
  <c r="I81" i="8"/>
  <c r="I152" i="8" l="1"/>
  <c r="I177" i="8" s="1"/>
</calcChain>
</file>

<file path=xl/comments1.xml><?xml version="1.0" encoding="utf-8"?>
<comments xmlns="http://schemas.openxmlformats.org/spreadsheetml/2006/main">
  <authors>
    <author>Автор</author>
  </authors>
  <commentLis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<sst xmlns="http://schemas.openxmlformats.org/spreadsheetml/2006/main" count="2045" uniqueCount="476">
  <si>
    <t xml:space="preserve">Индекс циклов и </t>
  </si>
  <si>
    <t>Наименование циклов и дисциплин</t>
  </si>
  <si>
    <t>Форма контроля</t>
  </si>
  <si>
    <t>Объем учебного времени (час)</t>
  </si>
  <si>
    <t>Распределе-ние по семестрам*</t>
  </si>
  <si>
    <t>Распределение по курсам и по полугодиям</t>
  </si>
  <si>
    <t>экзамен</t>
  </si>
  <si>
    <t>зачет</t>
  </si>
  <si>
    <t>количество контрольных работ</t>
  </si>
  <si>
    <t>курсовой проект (работа)</t>
  </si>
  <si>
    <t>Всего</t>
  </si>
  <si>
    <t>из них:</t>
  </si>
  <si>
    <t>1 курс</t>
  </si>
  <si>
    <t>2 курс</t>
  </si>
  <si>
    <t>3 курс</t>
  </si>
  <si>
    <t>теоретические занятия</t>
  </si>
  <si>
    <t>практические (лабораторно-практические) занятия</t>
  </si>
  <si>
    <t>1 полугодие</t>
  </si>
  <si>
    <t>2 полугодие</t>
  </si>
  <si>
    <t>3 полугодие</t>
  </si>
  <si>
    <t>4 полугодие</t>
  </si>
  <si>
    <t>5 полугодие</t>
  </si>
  <si>
    <t>6 полугодие</t>
  </si>
  <si>
    <t>ООД.00</t>
  </si>
  <si>
    <t>Общеобразовательные дисциплины</t>
  </si>
  <si>
    <t>ООД. 01</t>
  </si>
  <si>
    <t xml:space="preserve">Казахский язык и литература </t>
  </si>
  <si>
    <t>+</t>
  </si>
  <si>
    <t>ООД. 02</t>
  </si>
  <si>
    <t xml:space="preserve">Русский язык и литература </t>
  </si>
  <si>
    <t>ООД. 03</t>
  </si>
  <si>
    <t>Иностранный язык</t>
  </si>
  <si>
    <t>ООД. 04</t>
  </si>
  <si>
    <t>История Казахстана</t>
  </si>
  <si>
    <t>ООД. 05</t>
  </si>
  <si>
    <t xml:space="preserve">Всемирная история </t>
  </si>
  <si>
    <t>ООД. 06</t>
  </si>
  <si>
    <t xml:space="preserve">Обществознание </t>
  </si>
  <si>
    <t>ООД. 07</t>
  </si>
  <si>
    <t>Математика</t>
  </si>
  <si>
    <t>ООД. 08</t>
  </si>
  <si>
    <t xml:space="preserve">Информатика </t>
  </si>
  <si>
    <t>ООД. 09</t>
  </si>
  <si>
    <t xml:space="preserve">Физика </t>
  </si>
  <si>
    <t>ООД. 10</t>
  </si>
  <si>
    <t xml:space="preserve">Химия </t>
  </si>
  <si>
    <t>ООД.11</t>
  </si>
  <si>
    <t xml:space="preserve">Биология </t>
  </si>
  <si>
    <t>ООД.12</t>
  </si>
  <si>
    <t xml:space="preserve">География </t>
  </si>
  <si>
    <t>ООД.13</t>
  </si>
  <si>
    <t>Начальная военная подготовка</t>
  </si>
  <si>
    <t>1,2,3,4</t>
  </si>
  <si>
    <t>ООД.14</t>
  </si>
  <si>
    <t>Физическая культура</t>
  </si>
  <si>
    <t>1,2,3</t>
  </si>
  <si>
    <t>ОГД. 00</t>
  </si>
  <si>
    <t>Общегуманитарные дисциплины</t>
  </si>
  <si>
    <t>ОГД.01</t>
  </si>
  <si>
    <t>Профессиональный казахский (руский) язык</t>
  </si>
  <si>
    <t>ОГД.02</t>
  </si>
  <si>
    <t>Профессиональный иностранный язык</t>
  </si>
  <si>
    <t>ОГД.04</t>
  </si>
  <si>
    <t>3,4,5,6</t>
  </si>
  <si>
    <t xml:space="preserve">Общепрофессиональные дисциплины </t>
  </si>
  <si>
    <t>Черчение</t>
  </si>
  <si>
    <t>Основы электротехники и применение электрической энергии в сельском хозяйстве</t>
  </si>
  <si>
    <t>Технология конструкционных материалов и материалловедение</t>
  </si>
  <si>
    <t>Охрана труда, техника безопасности и противопожарные мероприятия</t>
  </si>
  <si>
    <t>Охрана   окружающей среды</t>
  </si>
  <si>
    <t>Технология механизированных работ</t>
  </si>
  <si>
    <t>Специальные дисциплины</t>
  </si>
  <si>
    <t>Устройство  тракторов</t>
  </si>
  <si>
    <t>1,2,3,4,5,6</t>
  </si>
  <si>
    <t>Сельскохозяйственные машины и обарудование для животноводства</t>
  </si>
  <si>
    <t>2,4,5,6</t>
  </si>
  <si>
    <t>Техническое обслуживание и ремонт машин</t>
  </si>
  <si>
    <t>4,5,6</t>
  </si>
  <si>
    <t>Правила дорожного движения</t>
  </si>
  <si>
    <t>Основы агрономии</t>
  </si>
  <si>
    <t xml:space="preserve">Дисциплины, определяемые организацией образования </t>
  </si>
  <si>
    <t>Устройство и техническое обслуживание транспортных средств</t>
  </si>
  <si>
    <t>ПО и ПП</t>
  </si>
  <si>
    <t>Производственное обучение (ЛПЗ, ПО, профессиональная практика)</t>
  </si>
  <si>
    <t>Учебная практика (ЛПЗ, производственное обучение)</t>
  </si>
  <si>
    <t xml:space="preserve">  Устройство  тракторов</t>
  </si>
  <si>
    <t xml:space="preserve"> Технология механизированных работ</t>
  </si>
  <si>
    <t>Оказание первой доврачебной помощи пострадавшим при ДТП</t>
  </si>
  <si>
    <t>Слесарно-ремонтное дело</t>
  </si>
  <si>
    <t>Постановка техники на хранение</t>
  </si>
  <si>
    <t>ПП. 02</t>
  </si>
  <si>
    <t>Технологическая практика</t>
  </si>
  <si>
    <t>ПА. 00</t>
  </si>
  <si>
    <t>Промежуточная  аттестация</t>
  </si>
  <si>
    <t>1,2,4,5</t>
  </si>
  <si>
    <t>ИА.00</t>
  </si>
  <si>
    <t>Итоговая аттестация:</t>
  </si>
  <si>
    <t>ИА.01</t>
  </si>
  <si>
    <t>Итоговая аттестация</t>
  </si>
  <si>
    <t>ИА.02 ОУППК</t>
  </si>
  <si>
    <t>Оценка уровня профессиональной подготовленности и присвоения квалификации</t>
  </si>
  <si>
    <t>Итого на обязательное обучение</t>
  </si>
  <si>
    <t>К</t>
  </si>
  <si>
    <t xml:space="preserve">Консультации </t>
  </si>
  <si>
    <t>Ф</t>
  </si>
  <si>
    <t>Факультативные занятия</t>
  </si>
  <si>
    <t>Профилактика ВИЧ/СПИДа</t>
  </si>
  <si>
    <t>Самопознание</t>
  </si>
  <si>
    <t xml:space="preserve"> Безопасность движения  и основы автотранспортного права</t>
  </si>
  <si>
    <t>Устройство и ТО транспортных средств и тракторов</t>
  </si>
  <si>
    <t xml:space="preserve"> факультатив</t>
  </si>
  <si>
    <t>Всего:</t>
  </si>
  <si>
    <t>Рассмотрено МС ЛСХК</t>
  </si>
  <si>
    <t>Утверждаю Директор ЛСХК</t>
  </si>
  <si>
    <t>Тастемиров Р.А.</t>
  </si>
  <si>
    <t xml:space="preserve">1504000 - Фермерское хозяйство         квалификация: тракторист-машинист с/х производства, водитель автомобиля </t>
  </si>
  <si>
    <t>РАБОЧИЙ УЧЕБНЫЙ ПЛАН</t>
  </si>
  <si>
    <t>срок обучения 2г.10мес.</t>
  </si>
  <si>
    <t>ОПД.00</t>
  </si>
  <si>
    <t>ОПД.01</t>
  </si>
  <si>
    <t>ОПД.02</t>
  </si>
  <si>
    <t>ОПД.03</t>
  </si>
  <si>
    <t>ОПД.04</t>
  </si>
  <si>
    <t>ОПД.05</t>
  </si>
  <si>
    <t>ОПД.06</t>
  </si>
  <si>
    <t>СПД.00</t>
  </si>
  <si>
    <t>СПД.01</t>
  </si>
  <si>
    <t>СПД.02</t>
  </si>
  <si>
    <t>СПД.03</t>
  </si>
  <si>
    <t>СПД.04</t>
  </si>
  <si>
    <t>СПД.05</t>
  </si>
  <si>
    <t>СПД.06</t>
  </si>
  <si>
    <t>СПД.07</t>
  </si>
  <si>
    <t>1504000 - Фермерское хозяйство         квалификация: 150401 2 Бухгалтер</t>
  </si>
  <si>
    <t>Технология отрасли</t>
  </si>
  <si>
    <t>Праволегулирование хозяйственной деятельности предприятия</t>
  </si>
  <si>
    <t>1304000 Вычислительная техника и программное обеспечение квалиф- Оператор ЭВМ</t>
  </si>
  <si>
    <t>Делопроизводство на гос. языке</t>
  </si>
  <si>
    <t>Электротехника</t>
  </si>
  <si>
    <t>Стандартизация , метрология и сертификация</t>
  </si>
  <si>
    <t>Охрана труда</t>
  </si>
  <si>
    <t>Профессиональная этика и психология</t>
  </si>
  <si>
    <t>Программное обеспечение комп.ютерной техники</t>
  </si>
  <si>
    <t>Аппаратное обеспечение компьютерной техники</t>
  </si>
  <si>
    <t>Эксплуатация и обслуживание компьютерной техники</t>
  </si>
  <si>
    <t>Програмирование</t>
  </si>
  <si>
    <t>Локальные вычислительные сети</t>
  </si>
  <si>
    <t>Радиоэлектротехника</t>
  </si>
  <si>
    <t>Оргтехника нового поколения</t>
  </si>
  <si>
    <t>Инновационные информационные технологии</t>
  </si>
  <si>
    <t>Профессиональная практика</t>
  </si>
  <si>
    <t>Преддипломная практика</t>
  </si>
  <si>
    <t xml:space="preserve">Охрана труда, техника безопасности </t>
  </si>
  <si>
    <t>Основы бухгалтерского учета</t>
  </si>
  <si>
    <t>Финансовый учет</t>
  </si>
  <si>
    <t>Финансы и кредит в агропромышленном комплексе</t>
  </si>
  <si>
    <t>Налоги и налогооблажение</t>
  </si>
  <si>
    <t>Анализ финансовой отчетности</t>
  </si>
  <si>
    <t>Экономический анализ</t>
  </si>
  <si>
    <t>Аудит и ревизия</t>
  </si>
  <si>
    <t>1С Бухгалерия</t>
  </si>
  <si>
    <t>Дисциплины, определяемые организацией образовагия</t>
  </si>
  <si>
    <t>Основы банковского аудита</t>
  </si>
  <si>
    <t>Бухгалтерский учет в сельском хозяйстве</t>
  </si>
  <si>
    <t>Промежуточная аттестация</t>
  </si>
  <si>
    <t>подготовка к ОУПП</t>
  </si>
  <si>
    <t>Казахстанское право</t>
  </si>
  <si>
    <t>Основы предпринимательства</t>
  </si>
  <si>
    <t>Техническое творчество</t>
  </si>
  <si>
    <t>Этика и психология</t>
  </si>
  <si>
    <t>Остаток  факультатив</t>
  </si>
  <si>
    <t>ОГД.03</t>
  </si>
  <si>
    <t>СПД.08</t>
  </si>
  <si>
    <t>ДО.01</t>
  </si>
  <si>
    <t>ДО.02</t>
  </si>
  <si>
    <t>ПО.01</t>
  </si>
  <si>
    <t>ПО.02</t>
  </si>
  <si>
    <t>ПО.03</t>
  </si>
  <si>
    <t>ПО.04</t>
  </si>
  <si>
    <t>ПО.05</t>
  </si>
  <si>
    <t>ПО.06</t>
  </si>
  <si>
    <t>ПО.07</t>
  </si>
  <si>
    <t>ПО.08</t>
  </si>
  <si>
    <t>Русский язык</t>
  </si>
  <si>
    <t>СПД.09</t>
  </si>
  <si>
    <t>Агрономия</t>
  </si>
  <si>
    <t>Остаток факультатив</t>
  </si>
  <si>
    <t>Подготовка к ОУПП</t>
  </si>
  <si>
    <t>к</t>
  </si>
  <si>
    <t>ф</t>
  </si>
  <si>
    <t>Консультации</t>
  </si>
  <si>
    <t>2,3,4,5</t>
  </si>
  <si>
    <t>2,3,4,5,6</t>
  </si>
  <si>
    <t>2,3,4</t>
  </si>
  <si>
    <t>3,4,5</t>
  </si>
  <si>
    <t>Жаканов А.Е.</t>
  </si>
  <si>
    <t>1504000 - Фермерское хозяйство         квалификация: тракторист-машинист с/х производства</t>
  </si>
  <si>
    <t>IT навыки</t>
  </si>
  <si>
    <t>остаток консультации</t>
  </si>
  <si>
    <t>Основы управления транспортным средством</t>
  </si>
  <si>
    <t xml:space="preserve">Устройство и техническое обслуживание </t>
  </si>
  <si>
    <t>Оказание первой медицинской помощи</t>
  </si>
  <si>
    <t>2,4,6</t>
  </si>
  <si>
    <t>Сакимова Ж.К.</t>
  </si>
  <si>
    <t>КГУ Ленинградский сельскохозяйственный колледж</t>
  </si>
  <si>
    <t>Рассмотрено Метод.совет</t>
  </si>
  <si>
    <t>2018 г._______________________</t>
  </si>
  <si>
    <t>_______________</t>
  </si>
  <si>
    <t xml:space="preserve">Утверждаю и.о.директора </t>
  </si>
  <si>
    <t xml:space="preserve">остаток консультации </t>
  </si>
  <si>
    <t>2019 г._______________________</t>
  </si>
  <si>
    <t>Профессиональный казахский  язык</t>
  </si>
  <si>
    <t>Делопроизводство на государственном языке</t>
  </si>
  <si>
    <t xml:space="preserve">Черчение </t>
  </si>
  <si>
    <t>Профессиональная этика и этикет</t>
  </si>
  <si>
    <t>Основы стандартизации,сертификации иметрологии</t>
  </si>
  <si>
    <t xml:space="preserve">Материалы для швейных изделий </t>
  </si>
  <si>
    <t>Спецрисунок и художественная графика</t>
  </si>
  <si>
    <t>Оборудование швейного производства</t>
  </si>
  <si>
    <t>Технология швейного производства</t>
  </si>
  <si>
    <t>Моделирование и художественное оформление одежды</t>
  </si>
  <si>
    <t xml:space="preserve">Производственное обучение </t>
  </si>
  <si>
    <t>профессиональная практика</t>
  </si>
  <si>
    <t>Професиональная практика  и производственное обучение</t>
  </si>
  <si>
    <t>1211000 - Швейное производство и моделирование одежды; 121107 2 - Модельер закройщик</t>
  </si>
  <si>
    <t>срок обучения 10мес.</t>
  </si>
  <si>
    <t>Основы рыночной экономики</t>
  </si>
  <si>
    <t>Конструирование одежды</t>
  </si>
  <si>
    <t>Утверждаю ___________</t>
  </si>
  <si>
    <t>Директор колледжа Сакимова Ж.К.</t>
  </si>
  <si>
    <t>Проофилактика ВИЧ/СПИДа</t>
  </si>
  <si>
    <t>методический совет КГУ "Ленинградский</t>
  </si>
  <si>
    <t xml:space="preserve">               </t>
  </si>
  <si>
    <t xml:space="preserve"> Директор КГУ "Ленинградский</t>
  </si>
  <si>
    <t>сельскохозяйственный колледж</t>
  </si>
  <si>
    <t>сельскохозяйственный колледж"</t>
  </si>
  <si>
    <t xml:space="preserve">№        протокола </t>
  </si>
  <si>
    <t>__________Сакимова Ж.К.</t>
  </si>
  <si>
    <t>"___"_____________2019г.</t>
  </si>
  <si>
    <t>РАБОЧИЙ</t>
  </si>
  <si>
    <t>УЧЕБНЫЙ ПЛАН</t>
  </si>
  <si>
    <r>
      <t>По профессии:</t>
    </r>
    <r>
      <rPr>
        <sz val="10"/>
        <rFont val="Times New Roman"/>
        <family val="1"/>
        <charset val="204"/>
      </rPr>
      <t xml:space="preserve">   0508000 «Организация питания» </t>
    </r>
  </si>
  <si>
    <r>
      <t>Срок обучения</t>
    </r>
    <r>
      <rPr>
        <sz val="10"/>
        <rFont val="Times New Roman"/>
        <family val="1"/>
        <charset val="204"/>
      </rPr>
      <t xml:space="preserve">:  2 г 10мес     </t>
    </r>
  </si>
  <si>
    <r>
      <t>Квалификация:</t>
    </r>
    <r>
      <rPr>
        <sz val="10"/>
        <rFont val="Times New Roman"/>
        <family val="1"/>
        <charset val="204"/>
      </rPr>
      <t xml:space="preserve">  050801 2 "Повар"     050802 2 "Кондитер"    050803 2 Калькулятор</t>
    </r>
  </si>
  <si>
    <r>
      <t>Форма обучения:</t>
    </r>
    <r>
      <rPr>
        <sz val="10"/>
        <rFont val="Times New Roman"/>
        <family val="1"/>
        <charset val="204"/>
      </rPr>
      <t xml:space="preserve"> очная </t>
    </r>
  </si>
  <si>
    <t>На базе основного среднего образования</t>
  </si>
  <si>
    <t>Индекс</t>
  </si>
  <si>
    <t>Наименование циклов, дисциплин/модулей, практик</t>
  </si>
  <si>
    <t>Формы контроля</t>
  </si>
  <si>
    <t>Контрольная работа, кол-во</t>
  </si>
  <si>
    <t>Объем учебного времени (час.)</t>
  </si>
  <si>
    <t>распределение часов по курсам и семестрам</t>
  </si>
  <si>
    <t xml:space="preserve">Экзамен </t>
  </si>
  <si>
    <t>Зачет (семестр)</t>
  </si>
  <si>
    <t>Из них на:</t>
  </si>
  <si>
    <t>Теоретические занятия</t>
  </si>
  <si>
    <t>Лабораторно-практические работы, курсовые проекты и работы</t>
  </si>
  <si>
    <t>Производственное обучение и профессиональная практика</t>
  </si>
  <si>
    <t xml:space="preserve"> 1сем.</t>
  </si>
  <si>
    <t>2сем.</t>
  </si>
  <si>
    <t>3сем.</t>
  </si>
  <si>
    <t>4сем.</t>
  </si>
  <si>
    <t>5сем.</t>
  </si>
  <si>
    <t>6 сем.</t>
  </si>
  <si>
    <t>ООД 01</t>
  </si>
  <si>
    <t>ООД 1.1</t>
  </si>
  <si>
    <t>Казахский язык и литература</t>
  </si>
  <si>
    <t xml:space="preserve"> + </t>
  </si>
  <si>
    <t>ООД 1.2</t>
  </si>
  <si>
    <t>Русский язык и литература</t>
  </si>
  <si>
    <t>ООД 1.3</t>
  </si>
  <si>
    <t>ООД 1.4</t>
  </si>
  <si>
    <t>Всемирная история</t>
  </si>
  <si>
    <t>ООД 1.5</t>
  </si>
  <si>
    <t>ООД 1.6</t>
  </si>
  <si>
    <t>Обществознание</t>
  </si>
  <si>
    <t>ООД 1.7</t>
  </si>
  <si>
    <t>География</t>
  </si>
  <si>
    <t>ООД 1.8</t>
  </si>
  <si>
    <t>ООД 1.9</t>
  </si>
  <si>
    <t>Информатика</t>
  </si>
  <si>
    <t>ООД 1.10</t>
  </si>
  <si>
    <t>ООД 1.11</t>
  </si>
  <si>
    <t>Химия</t>
  </si>
  <si>
    <t xml:space="preserve"> +</t>
  </si>
  <si>
    <t>ООД 1.12</t>
  </si>
  <si>
    <t>ООД 1.13</t>
  </si>
  <si>
    <t>ООД 1.14</t>
  </si>
  <si>
    <t>БМ 00</t>
  </si>
  <si>
    <t>Базовые модули</t>
  </si>
  <si>
    <t>БМ 01</t>
  </si>
  <si>
    <t>Развитие и совершенствование физических качеств</t>
  </si>
  <si>
    <t>БМ 01.1</t>
  </si>
  <si>
    <t>Квалификация                                     050801 2  "Повар"</t>
  </si>
  <si>
    <t>Профессиональные модули</t>
  </si>
  <si>
    <t>ПМ 01</t>
  </si>
  <si>
    <t>Выделение контрольных критических точек в процессе приготовления пищи и анализ возникающих рисков, ведущих к снижению качества готовой продукции</t>
  </si>
  <si>
    <t>Товароведение пищевых продуктов</t>
  </si>
  <si>
    <t>Организация производства на предприятиях питания</t>
  </si>
  <si>
    <t>Основы физиологии питания, санитарии и гигиены</t>
  </si>
  <si>
    <t>Экономика предприятий питания</t>
  </si>
  <si>
    <t>ПМ 02</t>
  </si>
  <si>
    <t>Выполнение первичной кулинарной обработки с учетом особенностей используемого сырья</t>
  </si>
  <si>
    <t>Технология приготовления пищи</t>
  </si>
  <si>
    <t>Оборудование предприятий питания</t>
  </si>
  <si>
    <t>Производственное обучение</t>
  </si>
  <si>
    <t>Учебно-ознакомительная практика</t>
  </si>
  <si>
    <t>Технологичесая практика</t>
  </si>
  <si>
    <t>ПМ 03</t>
  </si>
  <si>
    <t>Выполнение тепловой кулинарной обработки продуктов с использованием различных способов</t>
  </si>
  <si>
    <t>Оборудование на предприятиях питания</t>
  </si>
  <si>
    <t>Торговые вычисления</t>
  </si>
  <si>
    <t>Профессиональный казахский язык</t>
  </si>
  <si>
    <t>Профессиональный английский язык</t>
  </si>
  <si>
    <t>ПМ 04</t>
  </si>
  <si>
    <t>Оформление и реализация готовой продукции</t>
  </si>
  <si>
    <t>Основы стандартизации, сертификации и метрологии</t>
  </si>
  <si>
    <t>МОО 01</t>
  </si>
  <si>
    <t>Модули,  определяемые организацией образования</t>
  </si>
  <si>
    <t>Приготовление блюд с учетом особенностей региона</t>
  </si>
  <si>
    <t>Национальная кухня</t>
  </si>
  <si>
    <t>Технология расчета</t>
  </si>
  <si>
    <t>Калькуляция</t>
  </si>
  <si>
    <t>Освоение психолого-этических навыков в профессиональной деятельности</t>
  </si>
  <si>
    <t>Психология и этика профессиональной деятельности</t>
  </si>
  <si>
    <t>ПА  1</t>
  </si>
  <si>
    <t>ИА 01</t>
  </si>
  <si>
    <t>Квалификация - Кондитер</t>
  </si>
  <si>
    <t>ПМ 05</t>
  </si>
  <si>
    <t>Подготовка сырья и замес теста</t>
  </si>
  <si>
    <t>Технология мучных кондитерских изделий</t>
  </si>
  <si>
    <t xml:space="preserve"> </t>
  </si>
  <si>
    <t>ПМ 06</t>
  </si>
  <si>
    <t>Разделка теста, формирование изделий из теста</t>
  </si>
  <si>
    <t>ПМ 07</t>
  </si>
  <si>
    <t>Выпечка мучных полуфабрикатов и изделий из теста</t>
  </si>
  <si>
    <t>ПМ 08</t>
  </si>
  <si>
    <t>Приготовление отделочных полуфабрикатов, фарша и начинки</t>
  </si>
  <si>
    <t>ПМ 09</t>
  </si>
  <si>
    <t>Оформление мучных кондитерских изделий</t>
  </si>
  <si>
    <t>Основы стандартизации сертификации и метрологии</t>
  </si>
  <si>
    <t>МОО 02</t>
  </si>
  <si>
    <t>Модули, определяемые организацией образования</t>
  </si>
  <si>
    <t>Изучение приемов и способов дизайна и оформления кондитерских изделий</t>
  </si>
  <si>
    <t>Дизайн и оформление кондитерской продукции</t>
  </si>
  <si>
    <t>ПА 02</t>
  </si>
  <si>
    <t>Квалификация                                      050803 2 Калькулятор</t>
  </si>
  <si>
    <t>Профессиональная  практика</t>
  </si>
  <si>
    <t>ПА 03</t>
  </si>
  <si>
    <t>ИА 03</t>
  </si>
  <si>
    <t>Итого на обязательное обучение:</t>
  </si>
  <si>
    <t>Организация призводства на предприятиях питания</t>
  </si>
  <si>
    <t>Организация обслуживания посетителей</t>
  </si>
  <si>
    <t>Основы предпринимательской деятельности</t>
  </si>
  <si>
    <t>"Кухня народов мира"</t>
  </si>
  <si>
    <t xml:space="preserve"> "УТВЕРЖДАЮ"</t>
  </si>
  <si>
    <t>Кальуляция и учет</t>
  </si>
  <si>
    <t>Спецтехнология</t>
  </si>
  <si>
    <t>Документооборот на предприятиях общественного питания</t>
  </si>
  <si>
    <t>1С Бухгалтерия общепит</t>
  </si>
  <si>
    <t>Калькуляция блюд и напитков</t>
  </si>
  <si>
    <t>Калькуляция и учет</t>
  </si>
  <si>
    <t xml:space="preserve">МОО </t>
  </si>
  <si>
    <t>Рынок и экономика</t>
  </si>
  <si>
    <t>ОСТАТОК ФАКУЛЬТАТИВА</t>
  </si>
  <si>
    <t>"СОГЛАСОВАНО"</t>
  </si>
  <si>
    <t>"УТВЕРЖДАЮ"_________________</t>
  </si>
  <si>
    <t xml:space="preserve">методический совет КГУ </t>
  </si>
  <si>
    <t xml:space="preserve"> Директор  КГУ</t>
  </si>
  <si>
    <t xml:space="preserve">Ленинградский сельскохозяйственный </t>
  </si>
  <si>
    <t>Ленинградский сельскохозяйственный</t>
  </si>
  <si>
    <t>колледж</t>
  </si>
  <si>
    <t>"___"_____________2019 г</t>
  </si>
  <si>
    <t xml:space="preserve">"___"_____________2019 г </t>
  </si>
  <si>
    <t>технического и профессионального образования</t>
  </si>
  <si>
    <r>
      <t>Код и профиль образования:</t>
    </r>
    <r>
      <rPr>
        <sz val="12"/>
        <rFont val="Times New Roman"/>
        <family val="1"/>
        <charset val="204"/>
      </rPr>
      <t>1500000 Сельское хозяйство, ветеринария
и экология</t>
    </r>
    <r>
      <rPr>
        <b/>
        <sz val="12"/>
        <rFont val="Times New Roman"/>
        <family val="1"/>
        <charset val="204"/>
      </rPr>
      <t xml:space="preserve">
</t>
    </r>
  </si>
  <si>
    <r>
      <t>Специальность:</t>
    </r>
    <r>
      <rPr>
        <sz val="12"/>
        <rFont val="Times New Roman"/>
        <family val="1"/>
        <charset val="204"/>
      </rPr>
      <t>1504000 – Фермерское хозяйство (по профилю)</t>
    </r>
  </si>
  <si>
    <r>
      <t xml:space="preserve">Квалификация: </t>
    </r>
    <r>
      <rPr>
        <sz val="12"/>
        <rFont val="Times New Roman"/>
        <family val="1"/>
        <charset val="204"/>
      </rPr>
      <t>150406 2 -Тракторист-машинист сельскохозяйственного производства</t>
    </r>
  </si>
  <si>
    <r>
      <t>Квалификация:</t>
    </r>
    <r>
      <rPr>
        <sz val="12"/>
        <rFont val="Times New Roman"/>
        <family val="1"/>
        <charset val="204"/>
      </rPr>
      <t>150408 2 – Водитель автомобиля</t>
    </r>
  </si>
  <si>
    <r>
      <t xml:space="preserve">Квалификация : </t>
    </r>
    <r>
      <rPr>
        <sz val="12"/>
        <rFont val="Times New Roman"/>
        <family val="1"/>
        <charset val="204"/>
      </rPr>
      <t>150410 2 - Слесарь-ремонтник</t>
    </r>
  </si>
  <si>
    <r>
      <rPr>
        <b/>
        <sz val="12"/>
        <rFont val="Times New Roman"/>
        <family val="1"/>
        <charset val="204"/>
      </rPr>
      <t>Форма обучения</t>
    </r>
    <r>
      <rPr>
        <sz val="12"/>
        <rFont val="Times New Roman"/>
        <family val="1"/>
        <charset val="204"/>
      </rPr>
      <t>: очная</t>
    </r>
  </si>
  <si>
    <r>
      <rPr>
        <b/>
        <sz val="12"/>
        <rFont val="Times New Roman"/>
        <family val="1"/>
        <charset val="204"/>
      </rPr>
      <t>Нормативный срок обучения</t>
    </r>
    <r>
      <rPr>
        <sz val="12"/>
        <rFont val="Times New Roman"/>
        <family val="1"/>
        <charset val="204"/>
      </rPr>
      <t>: 2 года 10 месяцев</t>
    </r>
  </si>
  <si>
    <t>на базе основного среднего образования</t>
  </si>
  <si>
    <t>Наименование циклов,дисциплин/модулей, практик</t>
  </si>
  <si>
    <t>Объем учебного времени</t>
  </si>
  <si>
    <t>Распределение по семестрам</t>
  </si>
  <si>
    <t>(часы)</t>
  </si>
  <si>
    <t>Экзамен</t>
  </si>
  <si>
    <t>Зачет</t>
  </si>
  <si>
    <t>Контрольная работа</t>
  </si>
  <si>
    <t>ВСЕГО</t>
  </si>
  <si>
    <t>Из них:</t>
  </si>
  <si>
    <t>Теоретическое обучение</t>
  </si>
  <si>
    <t>лабораторно-практические работы, курсовые проекты и работы</t>
  </si>
  <si>
    <t>Производственное обучение  и /или профессиональная практика</t>
  </si>
  <si>
    <t>1 сем</t>
  </si>
  <si>
    <t>2 сем</t>
  </si>
  <si>
    <t>3 сем</t>
  </si>
  <si>
    <t>4 сем</t>
  </si>
  <si>
    <t>5 сем</t>
  </si>
  <si>
    <t>6 сем</t>
  </si>
  <si>
    <t>Повышенный уровень квалификации</t>
  </si>
  <si>
    <t>ООД</t>
  </si>
  <si>
    <t>Общеобразовательные дисциплины**</t>
  </si>
  <si>
    <t>Физика</t>
  </si>
  <si>
    <t>Биология</t>
  </si>
  <si>
    <t xml:space="preserve">БМ </t>
  </si>
  <si>
    <t>Применение профессиональной лексики в сфере профессиональной деятельности</t>
  </si>
  <si>
    <t>БМ 02</t>
  </si>
  <si>
    <t>БМ 03</t>
  </si>
  <si>
    <t>БМ 04</t>
  </si>
  <si>
    <t>Составление деловых бумаг на государственном языке</t>
  </si>
  <si>
    <t>БМ 05</t>
  </si>
  <si>
    <t>Понимание истории, роли и места Казахстана в мировом сообществе</t>
  </si>
  <si>
    <t>ПМ</t>
  </si>
  <si>
    <t>Подготовка электромеханического оборудования к текущему обслуживанию и ремонту сельскохозяйственных машин.</t>
  </si>
  <si>
    <t>Технология конструкционных металлов и материаловедение</t>
  </si>
  <si>
    <t>Охрана труда и техника безопасности</t>
  </si>
  <si>
    <t>Охрана окружающей среды</t>
  </si>
  <si>
    <t>Профессиональная практика (учебно ознакомительная)</t>
  </si>
  <si>
    <t>Проведение технического обслуживания тракторов и ремонта сельскохозяйственных машин.</t>
  </si>
  <si>
    <t xml:space="preserve">Устройство тракторов </t>
  </si>
  <si>
    <t xml:space="preserve">Техническое обслуживание и ремонт машин </t>
  </si>
  <si>
    <t>Материаловедение</t>
  </si>
  <si>
    <t>ПМ  03</t>
  </si>
  <si>
    <t>Использование сельскохозяйственных машин и оборудования для животноводства</t>
  </si>
  <si>
    <t>Сельскохозяйственные машины и оборудования для животноводства</t>
  </si>
  <si>
    <t>Организация работ по повышению результативности земледельческой деятельности.</t>
  </si>
  <si>
    <t>Управление транспортом с соблюдением правил дорожного движения.</t>
  </si>
  <si>
    <t>Применение технологий механизированных работ при организации сельскохозяйственной деятельности.</t>
  </si>
  <si>
    <t>Профессиональная практика на получение рабочей квалификации</t>
  </si>
  <si>
    <t>МОО 00</t>
  </si>
  <si>
    <t xml:space="preserve">ПА </t>
  </si>
  <si>
    <t xml:space="preserve">ИА </t>
  </si>
  <si>
    <t>Эксплуатация и ремонт автомобилей</t>
  </si>
  <si>
    <t>Основы электротехники, электрическое оборудование автомобилей</t>
  </si>
  <si>
    <t>Соблюдение правила дорожного движения и основы безопасности движения при управлениеи транспортным средством.</t>
  </si>
  <si>
    <t>Безопасность движения и основы автотранспортного права</t>
  </si>
  <si>
    <t>Выполнение практических работ по вождению и обслуживанию автомобиля.</t>
  </si>
  <si>
    <t>Профессиональна практика на получение рабочей квалификации</t>
  </si>
  <si>
    <t>МОО</t>
  </si>
  <si>
    <t>Модули определяемые организацией образования</t>
  </si>
  <si>
    <t>Выполнение слесарных работ с применением знании материалов</t>
  </si>
  <si>
    <t>Технология конструкционных материалов и материаловедение</t>
  </si>
  <si>
    <t>Проведение ремонта электрического и электронного оборудования сельскохозяйственных машин и автомобилей</t>
  </si>
  <si>
    <t>Применение электрической энергии в сельском хозяйстве</t>
  </si>
  <si>
    <t>Тракторы и автомобили</t>
  </si>
  <si>
    <t>Осноы электротехники,электрическое оборудование автомобилей</t>
  </si>
  <si>
    <t>Техника безопасности, противопожарные мероприятия</t>
  </si>
  <si>
    <t>Выполнение слесарно-ремонтных работ</t>
  </si>
  <si>
    <t>не более 100 часов на учебный год</t>
  </si>
  <si>
    <t xml:space="preserve">Остаток консультации </t>
  </si>
  <si>
    <t xml:space="preserve">не более 4-х часов в неделю </t>
  </si>
  <si>
    <t>Остаток факультатива</t>
  </si>
  <si>
    <t>Химимя</t>
  </si>
  <si>
    <t>Квалификация 150406 2 тракторист-машинист сельскохохяйственного производства</t>
  </si>
  <si>
    <t>Квалификация 150408 2 водитель автомобиля</t>
  </si>
  <si>
    <t>Квалификация 150410 2 слесарь-ремонтник</t>
  </si>
  <si>
    <t>"Рассмотрено":</t>
  </si>
  <si>
    <t>«____»__________ 2019 г</t>
  </si>
  <si>
    <t xml:space="preserve">Русский язык </t>
  </si>
  <si>
    <t>Русская литература</t>
  </si>
  <si>
    <t>Начальная военная и техническая  подготовка</t>
  </si>
  <si>
    <t>БМ 06</t>
  </si>
  <si>
    <t>Применение базовых знаний экономики и основ предпринимательства в профессиональной деятельности</t>
  </si>
  <si>
    <t>ООД.10</t>
  </si>
  <si>
    <t>Валеология</t>
  </si>
  <si>
    <t>распределение часов  семестрам</t>
  </si>
  <si>
    <t>Кахахский язык и литература</t>
  </si>
  <si>
    <t>Сельскохозяйственные машины</t>
  </si>
  <si>
    <t>Устройство тракторов</t>
  </si>
  <si>
    <t>Устройство транспортных средств</t>
  </si>
  <si>
    <t>Основы электротехники и электрическое оборудование транспортных средств</t>
  </si>
  <si>
    <t xml:space="preserve">"___"_____________2020 г </t>
  </si>
  <si>
    <t>"___"_____________2020 г</t>
  </si>
  <si>
    <t>Подготовка к 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</si>
</sst>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i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1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" fontId="13" fillId="0" borderId="18" xfId="0" applyNumberFormat="1" applyFont="1" applyFill="1" applyBorder="1" applyAlignment="1">
      <alignment horizontal="center"/>
    </xf>
    <xf numFmtId="1" fontId="13" fillId="0" borderId="19" xfId="0" applyNumberFormat="1" applyFont="1" applyFill="1" applyBorder="1" applyAlignment="1">
      <alignment horizontal="center" wrapText="1"/>
    </xf>
    <xf numFmtId="1" fontId="13" fillId="0" borderId="19" xfId="0" applyNumberFormat="1" applyFont="1" applyFill="1" applyBorder="1" applyAlignment="1">
      <alignment horizontal="center"/>
    </xf>
    <xf numFmtId="1" fontId="13" fillId="0" borderId="20" xfId="0" applyNumberFormat="1" applyFont="1" applyFill="1" applyBorder="1" applyAlignment="1">
      <alignment horizontal="center"/>
    </xf>
    <xf numFmtId="0" fontId="11" fillId="2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11" fillId="5" borderId="1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1" fillId="0" borderId="0" xfId="0" applyFont="1"/>
    <xf numFmtId="0" fontId="21" fillId="0" borderId="0" xfId="0" applyFont="1" applyFill="1"/>
    <xf numFmtId="0" fontId="4" fillId="0" borderId="0" xfId="0" applyFont="1" applyAlignment="1"/>
    <xf numFmtId="0" fontId="19" fillId="0" borderId="28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textRotation="90" wrapText="1"/>
    </xf>
    <xf numFmtId="0" fontId="10" fillId="0" borderId="1" xfId="0" applyFont="1" applyBorder="1" applyAlignment="1">
      <alignment horizontal="center" textRotation="90" wrapText="1"/>
    </xf>
    <xf numFmtId="0" fontId="19" fillId="0" borderId="2" xfId="0" applyFont="1" applyBorder="1" applyAlignment="1">
      <alignment horizontal="center" textRotation="90" wrapText="1"/>
    </xf>
    <xf numFmtId="0" fontId="18" fillId="0" borderId="1" xfId="0" applyFont="1" applyBorder="1"/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vertical="top" wrapText="1"/>
    </xf>
    <xf numFmtId="0" fontId="24" fillId="4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2" fontId="23" fillId="4" borderId="1" xfId="0" applyNumberFormat="1" applyFont="1" applyFill="1" applyBorder="1" applyAlignment="1">
      <alignment horizontal="center" vertical="top" wrapText="1"/>
    </xf>
    <xf numFmtId="0" fontId="25" fillId="0" borderId="1" xfId="0" applyFont="1" applyBorder="1"/>
    <xf numFmtId="0" fontId="26" fillId="4" borderId="1" xfId="0" applyFont="1" applyFill="1" applyBorder="1" applyAlignment="1">
      <alignment horizontal="left" vertical="top" wrapText="1"/>
    </xf>
    <xf numFmtId="0" fontId="25" fillId="4" borderId="1" xfId="0" applyFont="1" applyFill="1" applyBorder="1"/>
    <xf numFmtId="0" fontId="24" fillId="0" borderId="1" xfId="0" applyFont="1" applyBorder="1" applyAlignment="1">
      <alignment vertical="top" wrapText="1"/>
    </xf>
    <xf numFmtId="0" fontId="25" fillId="0" borderId="1" xfId="0" applyFont="1" applyFill="1" applyBorder="1"/>
    <xf numFmtId="0" fontId="23" fillId="4" borderId="1" xfId="0" applyFont="1" applyFill="1" applyBorder="1" applyAlignment="1">
      <alignment horizontal="left" vertical="top" wrapText="1" readingOrder="1"/>
    </xf>
    <xf numFmtId="0" fontId="23" fillId="4" borderId="1" xfId="0" applyFont="1" applyFill="1" applyBorder="1" applyAlignment="1">
      <alignment horizontal="center" vertical="top" wrapText="1"/>
    </xf>
    <xf numFmtId="0" fontId="24" fillId="4" borderId="1" xfId="0" applyFont="1" applyFill="1" applyBorder="1"/>
    <xf numFmtId="0" fontId="24" fillId="6" borderId="1" xfId="0" applyFont="1" applyFill="1" applyBorder="1" applyAlignment="1">
      <alignment horizontal="left" vertical="top" wrapText="1"/>
    </xf>
    <xf numFmtId="0" fontId="23" fillId="6" borderId="1" xfId="0" applyFont="1" applyFill="1" applyBorder="1" applyAlignment="1">
      <alignment horizontal="left" vertical="top" wrapText="1" readingOrder="1"/>
    </xf>
    <xf numFmtId="0" fontId="24" fillId="6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 readingOrder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3" fillId="6" borderId="1" xfId="0" applyFont="1" applyFill="1" applyBorder="1" applyAlignment="1">
      <alignment horizontal="center" vertical="top" wrapText="1"/>
    </xf>
    <xf numFmtId="0" fontId="24" fillId="6" borderId="1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3" fillId="6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/>
    </xf>
    <xf numFmtId="0" fontId="23" fillId="6" borderId="1" xfId="0" applyFont="1" applyFill="1" applyBorder="1" applyAlignment="1">
      <alignment vertical="top" wrapText="1"/>
    </xf>
    <xf numFmtId="0" fontId="26" fillId="6" borderId="1" xfId="0" applyFont="1" applyFill="1" applyBorder="1" applyAlignment="1">
      <alignment vertical="top"/>
    </xf>
    <xf numFmtId="0" fontId="25" fillId="0" borderId="1" xfId="0" applyFont="1" applyBorder="1" applyAlignment="1">
      <alignment vertical="top"/>
    </xf>
    <xf numFmtId="0" fontId="25" fillId="6" borderId="1" xfId="0" applyFont="1" applyFill="1" applyBorder="1" applyAlignment="1">
      <alignment vertical="top"/>
    </xf>
    <xf numFmtId="0" fontId="25" fillId="4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 wrapText="1"/>
    </xf>
    <xf numFmtId="0" fontId="25" fillId="0" borderId="0" xfId="0" applyFont="1"/>
    <xf numFmtId="0" fontId="23" fillId="0" borderId="12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4" fillId="4" borderId="1" xfId="0" applyFont="1" applyFill="1" applyBorder="1" applyAlignment="1">
      <alignment vertical="top"/>
    </xf>
    <xf numFmtId="0" fontId="23" fillId="6" borderId="1" xfId="0" applyFont="1" applyFill="1" applyBorder="1" applyAlignment="1">
      <alignment vertical="top"/>
    </xf>
    <xf numFmtId="0" fontId="24" fillId="6" borderId="1" xfId="0" applyFont="1" applyFill="1" applyBorder="1" applyAlignment="1">
      <alignment vertical="top"/>
    </xf>
    <xf numFmtId="0" fontId="24" fillId="0" borderId="1" xfId="0" applyFont="1" applyBorder="1" applyAlignment="1">
      <alignment vertical="top"/>
    </xf>
    <xf numFmtId="0" fontId="24" fillId="0" borderId="0" xfId="0" applyFont="1" applyBorder="1" applyAlignment="1">
      <alignment horizontal="center" vertical="top" wrapText="1"/>
    </xf>
    <xf numFmtId="0" fontId="24" fillId="0" borderId="26" xfId="0" applyFont="1" applyBorder="1" applyAlignment="1">
      <alignment horizontal="center" vertical="top" wrapText="1"/>
    </xf>
    <xf numFmtId="0" fontId="24" fillId="0" borderId="26" xfId="0" applyFont="1" applyFill="1" applyBorder="1" applyAlignment="1">
      <alignment horizontal="center" vertical="top" wrapText="1"/>
    </xf>
    <xf numFmtId="0" fontId="24" fillId="0" borderId="22" xfId="0" applyFont="1" applyBorder="1" applyAlignment="1">
      <alignment horizontal="center" vertical="top" wrapText="1"/>
    </xf>
    <xf numFmtId="0" fontId="23" fillId="6" borderId="12" xfId="0" applyFont="1" applyFill="1" applyBorder="1" applyAlignment="1">
      <alignment horizontal="center" vertical="top" wrapText="1"/>
    </xf>
    <xf numFmtId="0" fontId="23" fillId="6" borderId="0" xfId="0" applyFont="1" applyFill="1" applyBorder="1" applyAlignment="1">
      <alignment horizontal="center" vertical="top" wrapText="1"/>
    </xf>
    <xf numFmtId="0" fontId="24" fillId="6" borderId="26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/>
    </xf>
    <xf numFmtId="0" fontId="23" fillId="6" borderId="26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/>
    </xf>
    <xf numFmtId="0" fontId="23" fillId="3" borderId="1" xfId="0" applyFont="1" applyFill="1" applyBorder="1" applyAlignment="1">
      <alignment horizontal="center" vertical="top"/>
    </xf>
    <xf numFmtId="0" fontId="25" fillId="3" borderId="1" xfId="0" applyFont="1" applyFill="1" applyBorder="1" applyAlignment="1"/>
    <xf numFmtId="0" fontId="24" fillId="3" borderId="1" xfId="0" applyFont="1" applyFill="1" applyBorder="1" applyAlignment="1"/>
    <xf numFmtId="0" fontId="23" fillId="3" borderId="22" xfId="0" applyFont="1" applyFill="1" applyBorder="1" applyAlignment="1">
      <alignment vertical="top"/>
    </xf>
    <xf numFmtId="0" fontId="23" fillId="0" borderId="22" xfId="0" applyFont="1" applyFill="1" applyBorder="1" applyAlignment="1">
      <alignment horizontal="center" vertical="top"/>
    </xf>
    <xf numFmtId="0" fontId="24" fillId="3" borderId="22" xfId="0" applyFont="1" applyFill="1" applyBorder="1" applyAlignment="1"/>
    <xf numFmtId="0" fontId="25" fillId="6" borderId="1" xfId="0" applyFont="1" applyFill="1" applyBorder="1" applyAlignment="1"/>
    <xf numFmtId="0" fontId="24" fillId="6" borderId="22" xfId="0" applyFont="1" applyFill="1" applyBorder="1" applyAlignment="1"/>
    <xf numFmtId="0" fontId="24" fillId="0" borderId="12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vertical="top" wrapText="1"/>
    </xf>
    <xf numFmtId="0" fontId="24" fillId="3" borderId="1" xfId="0" applyFont="1" applyFill="1" applyBorder="1"/>
    <xf numFmtId="0" fontId="23" fillId="0" borderId="1" xfId="0" applyFont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/>
    </xf>
    <xf numFmtId="0" fontId="23" fillId="0" borderId="1" xfId="0" applyFont="1" applyBorder="1" applyAlignment="1">
      <alignment horizontal="center" wrapText="1"/>
    </xf>
    <xf numFmtId="0" fontId="23" fillId="3" borderId="1" xfId="0" applyFont="1" applyFill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23" fillId="0" borderId="4" xfId="0" applyFont="1" applyFill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horizontal="right" vertical="top"/>
    </xf>
    <xf numFmtId="0" fontId="26" fillId="0" borderId="1" xfId="0" applyFont="1" applyBorder="1"/>
    <xf numFmtId="0" fontId="25" fillId="0" borderId="1" xfId="0" applyFont="1" applyFill="1" applyBorder="1" applyAlignment="1">
      <alignment vertical="top"/>
    </xf>
    <xf numFmtId="0" fontId="25" fillId="0" borderId="1" xfId="0" applyFont="1" applyBorder="1" applyAlignment="1"/>
    <xf numFmtId="0" fontId="25" fillId="0" borderId="1" xfId="0" applyFont="1" applyFill="1" applyBorder="1" applyAlignment="1"/>
    <xf numFmtId="0" fontId="24" fillId="4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wrapText="1"/>
    </xf>
    <xf numFmtId="0" fontId="23" fillId="4" borderId="1" xfId="0" applyFont="1" applyFill="1" applyBorder="1" applyAlignment="1">
      <alignment horizontal="center" wrapText="1"/>
    </xf>
    <xf numFmtId="0" fontId="24" fillId="4" borderId="1" xfId="0" applyFont="1" applyFill="1" applyBorder="1" applyAlignment="1"/>
    <xf numFmtId="0" fontId="23" fillId="4" borderId="1" xfId="0" applyFont="1" applyFill="1" applyBorder="1" applyAlignment="1"/>
    <xf numFmtId="0" fontId="24" fillId="6" borderId="1" xfId="0" applyFont="1" applyFill="1" applyBorder="1" applyAlignment="1">
      <alignment horizontal="center" wrapText="1"/>
    </xf>
    <xf numFmtId="0" fontId="23" fillId="6" borderId="1" xfId="0" applyFont="1" applyFill="1" applyBorder="1" applyAlignment="1">
      <alignment horizontal="center" wrapText="1"/>
    </xf>
    <xf numFmtId="0" fontId="24" fillId="6" borderId="1" xfId="0" applyFont="1" applyFill="1" applyBorder="1" applyAlignment="1"/>
    <xf numFmtId="0" fontId="23" fillId="6" borderId="1" xfId="0" applyFont="1" applyFill="1" applyBorder="1" applyAlignment="1"/>
    <xf numFmtId="0" fontId="24" fillId="0" borderId="1" xfId="0" applyFont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0" fontId="24" fillId="0" borderId="1" xfId="0" applyFont="1" applyFill="1" applyBorder="1" applyAlignment="1"/>
    <xf numFmtId="0" fontId="25" fillId="4" borderId="1" xfId="0" applyFont="1" applyFill="1" applyBorder="1" applyAlignment="1"/>
    <xf numFmtId="0" fontId="23" fillId="0" borderId="1" xfId="0" applyFont="1" applyBorder="1" applyAlignment="1">
      <alignment horizontal="center"/>
    </xf>
    <xf numFmtId="0" fontId="23" fillId="6" borderId="12" xfId="0" applyFont="1" applyFill="1" applyBorder="1" applyAlignment="1">
      <alignment horizontal="center" wrapText="1"/>
    </xf>
    <xf numFmtId="0" fontId="24" fillId="6" borderId="26" xfId="0" applyFont="1" applyFill="1" applyBorder="1" applyAlignment="1">
      <alignment horizontal="center" wrapText="1"/>
    </xf>
    <xf numFmtId="0" fontId="24" fillId="0" borderId="22" xfId="0" applyFont="1" applyFill="1" applyBorder="1" applyAlignment="1">
      <alignment horizontal="center" wrapText="1"/>
    </xf>
    <xf numFmtId="0" fontId="25" fillId="4" borderId="0" xfId="0" applyFont="1" applyFill="1" applyAlignment="1">
      <alignment vertical="top"/>
    </xf>
    <xf numFmtId="0" fontId="25" fillId="0" borderId="0" xfId="0" applyFont="1" applyAlignment="1">
      <alignment vertical="top"/>
    </xf>
    <xf numFmtId="0" fontId="23" fillId="6" borderId="26" xfId="0" applyFont="1" applyFill="1" applyBorder="1" applyAlignment="1">
      <alignment horizontal="center" wrapText="1"/>
    </xf>
    <xf numFmtId="0" fontId="23" fillId="6" borderId="26" xfId="0" applyFont="1" applyFill="1" applyBorder="1" applyAlignment="1">
      <alignment horizontal="center"/>
    </xf>
    <xf numFmtId="0" fontId="25" fillId="6" borderId="0" xfId="0" applyFont="1" applyFill="1" applyAlignment="1"/>
    <xf numFmtId="0" fontId="24" fillId="6" borderId="26" xfId="0" applyFont="1" applyFill="1" applyBorder="1" applyAlignment="1"/>
    <xf numFmtId="0" fontId="23" fillId="6" borderId="26" xfId="0" applyFont="1" applyFill="1" applyBorder="1" applyAlignment="1"/>
    <xf numFmtId="0" fontId="24" fillId="3" borderId="1" xfId="0" applyFont="1" applyFill="1" applyBorder="1" applyAlignment="1">
      <alignment horizontal="center" wrapText="1"/>
    </xf>
    <xf numFmtId="0" fontId="24" fillId="3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4" fillId="3" borderId="22" xfId="0" applyFont="1" applyFill="1" applyBorder="1" applyAlignment="1">
      <alignment horizontal="center"/>
    </xf>
    <xf numFmtId="0" fontId="23" fillId="0" borderId="22" xfId="0" applyFont="1" applyFill="1" applyBorder="1" applyAlignment="1">
      <alignment horizontal="center"/>
    </xf>
    <xf numFmtId="0" fontId="24" fillId="0" borderId="22" xfId="0" applyFont="1" applyFill="1" applyBorder="1" applyAlignment="1">
      <alignment horizontal="center"/>
    </xf>
    <xf numFmtId="0" fontId="23" fillId="3" borderId="22" xfId="0" applyFont="1" applyFill="1" applyBorder="1" applyAlignment="1">
      <alignment horizontal="center"/>
    </xf>
    <xf numFmtId="0" fontId="24" fillId="6" borderId="22" xfId="0" applyFont="1" applyFill="1" applyBorder="1" applyAlignment="1">
      <alignment horizontal="center"/>
    </xf>
    <xf numFmtId="0" fontId="23" fillId="6" borderId="22" xfId="0" applyFont="1" applyFill="1" applyBorder="1" applyAlignment="1">
      <alignment horizontal="center"/>
    </xf>
    <xf numFmtId="0" fontId="23" fillId="6" borderId="22" xfId="0" applyFont="1" applyFill="1" applyBorder="1" applyAlignment="1"/>
    <xf numFmtId="0" fontId="11" fillId="2" borderId="5" xfId="0" applyFont="1" applyFill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21" xfId="0" applyFont="1" applyFill="1" applyBorder="1" applyAlignment="1">
      <alignment horizontal="center" vertical="top" wrapText="1"/>
    </xf>
    <xf numFmtId="0" fontId="15" fillId="0" borderId="1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1" xfId="0" applyNumberFormat="1" applyFont="1" applyFill="1" applyBorder="1" applyAlignment="1">
      <alignment horizontal="center" vertical="top" wrapText="1"/>
    </xf>
    <xf numFmtId="0" fontId="15" fillId="0" borderId="14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/>
    </xf>
    <xf numFmtId="0" fontId="15" fillId="0" borderId="17" xfId="0" applyFont="1" applyFill="1" applyBorder="1" applyAlignment="1">
      <alignment horizontal="center" vertical="top"/>
    </xf>
    <xf numFmtId="0" fontId="11" fillId="2" borderId="1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3" borderId="24" xfId="0" applyFont="1" applyFill="1" applyBorder="1" applyAlignment="1">
      <alignment horizontal="left" vertical="top" wrapText="1"/>
    </xf>
    <xf numFmtId="0" fontId="11" fillId="3" borderId="22" xfId="0" applyFont="1" applyFill="1" applyBorder="1" applyAlignment="1">
      <alignment horizontal="center" vertical="top" wrapText="1"/>
    </xf>
    <xf numFmtId="0" fontId="15" fillId="3" borderId="22" xfId="0" applyFont="1" applyFill="1" applyBorder="1" applyAlignment="1">
      <alignment horizontal="center" vertical="top" wrapText="1"/>
    </xf>
    <xf numFmtId="0" fontId="11" fillId="3" borderId="23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21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5" borderId="13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5" borderId="11" xfId="0" applyFont="1" applyFill="1" applyBorder="1" applyAlignment="1">
      <alignment horizontal="left" vertical="top" wrapText="1"/>
    </xf>
    <xf numFmtId="0" fontId="15" fillId="5" borderId="1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/>
    </xf>
    <xf numFmtId="0" fontId="11" fillId="0" borderId="17" xfId="0" applyFont="1" applyFill="1" applyBorder="1" applyAlignment="1">
      <alignment horizontal="center" vertical="top" wrapText="1"/>
    </xf>
    <xf numFmtId="0" fontId="11" fillId="5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left" vertical="top" wrapText="1"/>
    </xf>
    <xf numFmtId="0" fontId="11" fillId="4" borderId="15" xfId="0" applyFont="1" applyFill="1" applyBorder="1" applyAlignment="1">
      <alignment horizontal="center" vertical="top" wrapText="1"/>
    </xf>
    <xf numFmtId="0" fontId="11" fillId="4" borderId="17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1" fillId="2" borderId="13" xfId="0" applyNumberFormat="1" applyFont="1" applyFill="1" applyBorder="1" applyAlignment="1">
      <alignment horizontal="center" vertical="top" wrapText="1"/>
    </xf>
    <xf numFmtId="0" fontId="15" fillId="3" borderId="13" xfId="0" applyFont="1" applyFill="1" applyBorder="1" applyAlignment="1">
      <alignment horizontal="center" vertical="top" wrapText="1"/>
    </xf>
    <xf numFmtId="0" fontId="11" fillId="5" borderId="18" xfId="0" applyFont="1" applyFill="1" applyBorder="1" applyAlignment="1">
      <alignment horizontal="left" vertical="top" wrapText="1"/>
    </xf>
    <xf numFmtId="0" fontId="15" fillId="5" borderId="19" xfId="0" applyFont="1" applyFill="1" applyBorder="1" applyAlignment="1">
      <alignment horizontal="center" vertical="top" wrapText="1"/>
    </xf>
    <xf numFmtId="0" fontId="11" fillId="5" borderId="19" xfId="0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left" vertical="top" wrapText="1"/>
    </xf>
    <xf numFmtId="0" fontId="15" fillId="0" borderId="22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left" vertical="top" wrapText="1"/>
    </xf>
    <xf numFmtId="0" fontId="11" fillId="0" borderId="25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5" fillId="0" borderId="27" xfId="0" applyFont="1" applyFill="1" applyBorder="1" applyAlignment="1">
      <alignment horizontal="center" vertical="top" wrapText="1"/>
    </xf>
    <xf numFmtId="0" fontId="11" fillId="3" borderId="25" xfId="0" applyFont="1" applyFill="1" applyBorder="1" applyAlignment="1">
      <alignment horizontal="left" vertical="top" wrapText="1"/>
    </xf>
    <xf numFmtId="0" fontId="15" fillId="3" borderId="26" xfId="0" applyFont="1" applyFill="1" applyBorder="1" applyAlignment="1">
      <alignment horizontal="center" vertical="top" wrapText="1"/>
    </xf>
    <xf numFmtId="0" fontId="15" fillId="3" borderId="27" xfId="0" applyFont="1" applyFill="1" applyBorder="1" applyAlignment="1">
      <alignment horizontal="center" vertical="top" wrapText="1"/>
    </xf>
    <xf numFmtId="0" fontId="11" fillId="3" borderId="26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19" xfId="0" applyNumberFormat="1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8" fillId="0" borderId="26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 vertical="top"/>
    </xf>
    <xf numFmtId="0" fontId="28" fillId="0" borderId="26" xfId="0" applyFont="1" applyFill="1" applyBorder="1" applyAlignment="1">
      <alignment horizontal="center" vertical="top"/>
    </xf>
    <xf numFmtId="0" fontId="15" fillId="0" borderId="27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1" fillId="3" borderId="2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1" fillId="5" borderId="19" xfId="0" applyFont="1" applyFill="1" applyBorder="1" applyAlignment="1">
      <alignment horizontal="left" vertical="top" wrapText="1"/>
    </xf>
    <xf numFmtId="0" fontId="15" fillId="3" borderId="26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5" fillId="0" borderId="26" xfId="0" applyFont="1" applyFill="1" applyBorder="1" applyAlignment="1">
      <alignment horizontal="left" vertical="top" wrapText="1"/>
    </xf>
    <xf numFmtId="0" fontId="11" fillId="0" borderId="26" xfId="0" applyFont="1" applyFill="1" applyBorder="1" applyAlignment="1">
      <alignment horizontal="left" vertical="top" wrapText="1"/>
    </xf>
    <xf numFmtId="0" fontId="24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textRotation="180" wrapText="1"/>
    </xf>
    <xf numFmtId="0" fontId="19" fillId="0" borderId="1" xfId="0" applyFont="1" applyBorder="1" applyAlignment="1">
      <alignment horizontal="center" vertical="top" textRotation="180" wrapText="1"/>
    </xf>
    <xf numFmtId="0" fontId="19" fillId="0" borderId="2" xfId="0" applyFont="1" applyBorder="1" applyAlignment="1">
      <alignment horizontal="center" vertical="top" textRotation="180" wrapText="1"/>
    </xf>
    <xf numFmtId="0" fontId="0" fillId="0" borderId="0" xfId="0" applyAlignment="1"/>
    <xf numFmtId="0" fontId="11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9" fillId="0" borderId="0" xfId="0" applyFont="1"/>
    <xf numFmtId="0" fontId="30" fillId="0" borderId="0" xfId="0" applyFont="1"/>
    <xf numFmtId="0" fontId="4" fillId="0" borderId="0" xfId="0" applyFont="1" applyFill="1"/>
    <xf numFmtId="0" fontId="29" fillId="0" borderId="1" xfId="0" applyFont="1" applyBorder="1"/>
    <xf numFmtId="0" fontId="24" fillId="0" borderId="1" xfId="0" applyFont="1" applyBorder="1"/>
    <xf numFmtId="0" fontId="23" fillId="4" borderId="1" xfId="0" applyFont="1" applyFill="1" applyBorder="1" applyAlignment="1">
      <alignment horizontal="left" vertical="top" wrapText="1"/>
    </xf>
    <xf numFmtId="0" fontId="24" fillId="0" borderId="1" xfId="0" applyFont="1" applyBorder="1" applyAlignment="1"/>
    <xf numFmtId="0" fontId="24" fillId="0" borderId="0" xfId="0" applyFont="1"/>
    <xf numFmtId="0" fontId="24" fillId="4" borderId="0" xfId="0" applyFont="1" applyFill="1" applyAlignment="1">
      <alignment vertical="top"/>
    </xf>
    <xf numFmtId="0" fontId="24" fillId="0" borderId="0" xfId="0" applyFont="1" applyAlignment="1">
      <alignment vertical="top"/>
    </xf>
    <xf numFmtId="0" fontId="24" fillId="0" borderId="1" xfId="0" applyFont="1" applyFill="1" applyBorder="1"/>
    <xf numFmtId="0" fontId="23" fillId="0" borderId="1" xfId="0" applyFont="1" applyBorder="1" applyAlignment="1">
      <alignment vertical="top"/>
    </xf>
    <xf numFmtId="0" fontId="24" fillId="0" borderId="1" xfId="0" applyFont="1" applyBorder="1" applyAlignment="1">
      <alignment horizontal="right" vertical="top"/>
    </xf>
    <xf numFmtId="0" fontId="24" fillId="0" borderId="2" xfId="0" applyFont="1" applyBorder="1" applyAlignment="1"/>
    <xf numFmtId="0" fontId="24" fillId="0" borderId="4" xfId="0" applyFont="1" applyBorder="1" applyAlignment="1"/>
    <xf numFmtId="0" fontId="24" fillId="0" borderId="3" xfId="0" applyFont="1" applyBorder="1" applyAlignment="1"/>
    <xf numFmtId="0" fontId="23" fillId="0" borderId="1" xfId="0" applyFont="1" applyBorder="1"/>
    <xf numFmtId="0" fontId="0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2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7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0" fillId="0" borderId="0" xfId="0" applyAlignment="1"/>
    <xf numFmtId="0" fontId="10" fillId="0" borderId="0" xfId="0" applyFont="1" applyAlignment="1">
      <alignment wrapText="1"/>
    </xf>
    <xf numFmtId="0" fontId="11" fillId="0" borderId="5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textRotation="90" wrapText="1"/>
    </xf>
    <xf numFmtId="0" fontId="11" fillId="0" borderId="12" xfId="0" applyFont="1" applyFill="1" applyBorder="1" applyAlignment="1">
      <alignment horizontal="center" vertical="center" textRotation="90" wrapText="1"/>
    </xf>
    <xf numFmtId="0" fontId="11" fillId="0" borderId="16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5" xfId="0" applyFont="1" applyFill="1" applyBorder="1" applyAlignment="1">
      <alignment horizontal="center" vertical="center" textRotation="90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9" fillId="0" borderId="1" xfId="0" applyFont="1" applyBorder="1" applyAlignment="1">
      <alignment horizontal="center" textRotation="90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textRotation="90" wrapText="1"/>
    </xf>
    <xf numFmtId="0" fontId="19" fillId="0" borderId="1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25" fillId="0" borderId="2" xfId="0" applyFont="1" applyBorder="1" applyAlignment="1"/>
    <xf numFmtId="0" fontId="25" fillId="0" borderId="4" xfId="0" applyFont="1" applyBorder="1" applyAlignment="1"/>
    <xf numFmtId="0" fontId="25" fillId="0" borderId="3" xfId="0" applyFont="1" applyBorder="1" applyAlignment="1"/>
    <xf numFmtId="0" fontId="23" fillId="3" borderId="2" xfId="0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29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7" fillId="0" borderId="28" xfId="0" applyFont="1" applyBorder="1" applyAlignment="1">
      <alignment vertical="top" wrapText="1"/>
    </xf>
    <xf numFmtId="0" fontId="28" fillId="0" borderId="29" xfId="0" applyFont="1" applyBorder="1" applyAlignment="1">
      <alignment vertical="top" wrapText="1"/>
    </xf>
    <xf numFmtId="0" fontId="28" fillId="0" borderId="30" xfId="0" applyFont="1" applyBorder="1" applyAlignment="1">
      <alignment vertical="top" wrapText="1"/>
    </xf>
    <xf numFmtId="0" fontId="28" fillId="0" borderId="31" xfId="0" applyFont="1" applyBorder="1" applyAlignment="1">
      <alignment vertical="top" wrapText="1"/>
    </xf>
    <xf numFmtId="0" fontId="24" fillId="0" borderId="29" xfId="0" applyFont="1" applyBorder="1" applyAlignment="1">
      <alignment horizontal="center" vertical="top" wrapText="1"/>
    </xf>
    <xf numFmtId="0" fontId="28" fillId="0" borderId="29" xfId="0" applyFont="1" applyBorder="1" applyAlignment="1">
      <alignment horizontal="center"/>
    </xf>
    <xf numFmtId="0" fontId="28" fillId="0" borderId="32" xfId="0" applyFont="1" applyBorder="1" applyAlignment="1">
      <alignment horizontal="center"/>
    </xf>
    <xf numFmtId="0" fontId="24" fillId="0" borderId="31" xfId="0" applyFont="1" applyBorder="1" applyAlignment="1">
      <alignment horizontal="center" vertical="top" wrapText="1"/>
    </xf>
    <xf numFmtId="0" fontId="28" fillId="0" borderId="31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23" fillId="0" borderId="2" xfId="0" applyFont="1" applyBorder="1" applyAlignment="1">
      <alignment horizontal="center" wrapText="1"/>
    </xf>
    <xf numFmtId="0" fontId="23" fillId="0" borderId="4" xfId="0" applyFont="1" applyBorder="1" applyAlignment="1">
      <alignment horizontal="center" wrapText="1"/>
    </xf>
    <xf numFmtId="0" fontId="23" fillId="0" borderId="3" xfId="0" applyFont="1" applyBorder="1" applyAlignment="1">
      <alignment horizontal="center" wrapText="1"/>
    </xf>
    <xf numFmtId="0" fontId="24" fillId="0" borderId="28" xfId="0" applyFont="1" applyBorder="1" applyAlignment="1">
      <alignment horizontal="center" vertical="top" wrapText="1"/>
    </xf>
    <xf numFmtId="0" fontId="28" fillId="0" borderId="29" xfId="0" applyFont="1" applyBorder="1" applyAlignment="1"/>
    <xf numFmtId="0" fontId="28" fillId="0" borderId="32" xfId="0" applyFont="1" applyBorder="1" applyAlignment="1"/>
    <xf numFmtId="0" fontId="28" fillId="0" borderId="30" xfId="0" applyFont="1" applyBorder="1" applyAlignment="1"/>
    <xf numFmtId="0" fontId="28" fillId="0" borderId="31" xfId="0" applyFont="1" applyBorder="1" applyAlignment="1"/>
    <xf numFmtId="0" fontId="28" fillId="0" borderId="33" xfId="0" applyFont="1" applyBorder="1" applyAlignment="1"/>
    <xf numFmtId="0" fontId="30" fillId="0" borderId="0" xfId="0" applyFont="1" applyAlignment="1">
      <alignment horizontal="left" vertical="top" wrapText="1"/>
    </xf>
    <xf numFmtId="0" fontId="19" fillId="0" borderId="26" xfId="0" applyFont="1" applyBorder="1" applyAlignment="1">
      <alignment horizontal="center" vertical="top" textRotation="180" wrapText="1"/>
    </xf>
    <xf numFmtId="0" fontId="19" fillId="0" borderId="12" xfId="0" applyFont="1" applyBorder="1" applyAlignment="1">
      <alignment horizontal="center" vertical="top" textRotation="180" wrapText="1"/>
    </xf>
    <xf numFmtId="0" fontId="19" fillId="0" borderId="22" xfId="0" applyFont="1" applyBorder="1" applyAlignment="1">
      <alignment horizontal="center" vertical="top" textRotation="180" wrapText="1"/>
    </xf>
    <xf numFmtId="0" fontId="19" fillId="0" borderId="26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center" vertical="top" wrapText="1"/>
    </xf>
    <xf numFmtId="0" fontId="15" fillId="0" borderId="29" xfId="0" applyFont="1" applyBorder="1" applyAlignment="1">
      <alignment vertical="top" wrapText="1"/>
    </xf>
    <xf numFmtId="0" fontId="15" fillId="0" borderId="30" xfId="0" applyFont="1" applyBorder="1" applyAlignment="1">
      <alignment vertical="top" wrapText="1"/>
    </xf>
    <xf numFmtId="0" fontId="15" fillId="0" borderId="31" xfId="0" applyFont="1" applyBorder="1" applyAlignment="1">
      <alignment vertical="top" wrapText="1"/>
    </xf>
    <xf numFmtId="0" fontId="15" fillId="0" borderId="29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1" fillId="0" borderId="29" xfId="0" applyFont="1" applyBorder="1" applyAlignment="1">
      <alignment horizontal="center"/>
    </xf>
    <xf numFmtId="0" fontId="31" fillId="0" borderId="32" xfId="0" applyFont="1" applyBorder="1" applyAlignment="1">
      <alignment horizontal="center"/>
    </xf>
    <xf numFmtId="0" fontId="31" fillId="0" borderId="30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3" xfId="0" applyFont="1" applyBorder="1" applyAlignment="1">
      <alignment horizontal="center"/>
    </xf>
    <xf numFmtId="0" fontId="19" fillId="0" borderId="26" xfId="0" applyFont="1" applyBorder="1" applyAlignment="1">
      <alignment vertical="top" textRotation="180" wrapText="1"/>
    </xf>
    <xf numFmtId="0" fontId="19" fillId="0" borderId="22" xfId="0" applyFont="1" applyBorder="1" applyAlignment="1">
      <alignment vertical="top" textRotation="180" wrapText="1"/>
    </xf>
    <xf numFmtId="0" fontId="19" fillId="0" borderId="26" xfId="0" applyFont="1" applyFill="1" applyBorder="1" applyAlignment="1">
      <alignment horizontal="center" vertical="top" textRotation="180" wrapText="1"/>
    </xf>
    <xf numFmtId="0" fontId="19" fillId="0" borderId="22" xfId="0" applyFont="1" applyFill="1" applyBorder="1" applyAlignment="1">
      <alignment horizontal="center" vertical="top" textRotation="180" wrapText="1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4" fillId="0" borderId="2" xfId="0" applyFont="1" applyBorder="1" applyAlignment="1"/>
    <xf numFmtId="0" fontId="24" fillId="0" borderId="4" xfId="0" applyFont="1" applyBorder="1" applyAlignment="1"/>
    <xf numFmtId="0" fontId="24" fillId="0" borderId="3" xfId="0" applyFont="1" applyBorder="1" applyAlignment="1"/>
    <xf numFmtId="0" fontId="24" fillId="0" borderId="4" xfId="0" applyFont="1" applyBorder="1" applyAlignment="1">
      <alignment vertical="top" wrapText="1"/>
    </xf>
    <xf numFmtId="0" fontId="24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opLeftCell="A41" zoomScale="91" zoomScaleNormal="91" workbookViewId="0">
      <selection activeCell="Q31" sqref="Q31"/>
    </sheetView>
  </sheetViews>
  <sheetFormatPr defaultRowHeight="15" x14ac:dyDescent="0.25"/>
  <cols>
    <col min="1" max="1" width="6.42578125" customWidth="1"/>
    <col min="2" max="2" width="19" customWidth="1"/>
    <col min="3" max="3" width="4.7109375" customWidth="1"/>
    <col min="4" max="4" width="4.5703125" customWidth="1"/>
    <col min="5" max="5" width="6.140625" customWidth="1"/>
    <col min="6" max="6" width="7.42578125" customWidth="1"/>
    <col min="7" max="7" width="6.140625" customWidth="1"/>
    <col min="8" max="8" width="7.140625" customWidth="1"/>
    <col min="9" max="10" width="7.42578125" customWidth="1"/>
    <col min="11" max="11" width="8.140625" customWidth="1"/>
    <col min="12" max="13" width="5.5703125" customWidth="1"/>
    <col min="14" max="14" width="6" customWidth="1"/>
    <col min="15" max="15" width="5.28515625" customWidth="1"/>
    <col min="16" max="16" width="5.42578125" customWidth="1"/>
    <col min="17" max="17" width="9.140625" customWidth="1"/>
    <col min="18" max="18" width="6.42578125" customWidth="1"/>
  </cols>
  <sheetData>
    <row r="1" spans="1:18" x14ac:dyDescent="0.25">
      <c r="B1" t="s">
        <v>112</v>
      </c>
      <c r="M1" t="s">
        <v>113</v>
      </c>
    </row>
    <row r="2" spans="1:18" x14ac:dyDescent="0.25">
      <c r="N2" t="s">
        <v>114</v>
      </c>
    </row>
    <row r="3" spans="1:18" x14ac:dyDescent="0.25">
      <c r="G3" t="s">
        <v>116</v>
      </c>
    </row>
    <row r="4" spans="1:18" x14ac:dyDescent="0.25">
      <c r="H4" t="s">
        <v>117</v>
      </c>
    </row>
    <row r="5" spans="1:18" x14ac:dyDescent="0.25">
      <c r="A5" s="1" t="s">
        <v>115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75" x14ac:dyDescent="0.25">
      <c r="A6" s="1" t="s">
        <v>0</v>
      </c>
      <c r="B6" s="2" t="s">
        <v>1</v>
      </c>
      <c r="C6" s="1" t="s">
        <v>2</v>
      </c>
      <c r="D6" s="1"/>
      <c r="E6" s="1"/>
      <c r="F6" s="1"/>
      <c r="G6" s="1" t="s">
        <v>3</v>
      </c>
      <c r="H6" s="2"/>
      <c r="I6" s="1"/>
      <c r="J6" s="1"/>
      <c r="K6" s="2" t="s">
        <v>4</v>
      </c>
      <c r="L6" s="1" t="s">
        <v>5</v>
      </c>
      <c r="M6" s="2"/>
      <c r="N6" s="1"/>
      <c r="O6" s="1"/>
      <c r="P6" s="1"/>
      <c r="Q6" s="1"/>
      <c r="R6" s="1"/>
    </row>
    <row r="7" spans="1:18" ht="70.5" customHeight="1" x14ac:dyDescent="0.25">
      <c r="A7" s="1"/>
      <c r="B7" s="1"/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/>
      <c r="J7" s="2"/>
      <c r="K7" s="2"/>
      <c r="L7" s="2" t="s">
        <v>12</v>
      </c>
      <c r="M7" s="2"/>
      <c r="N7" s="2" t="s">
        <v>13</v>
      </c>
      <c r="O7" s="2"/>
      <c r="P7" s="2" t="s">
        <v>14</v>
      </c>
      <c r="Q7" s="2"/>
      <c r="R7" s="2"/>
    </row>
    <row r="8" spans="1:18" ht="135" x14ac:dyDescent="0.25">
      <c r="A8" s="2"/>
      <c r="B8" s="2"/>
      <c r="C8" s="2"/>
      <c r="D8" s="2"/>
      <c r="E8" s="2"/>
      <c r="F8" s="2"/>
      <c r="G8" s="2"/>
      <c r="H8" s="2" t="s">
        <v>15</v>
      </c>
      <c r="I8" s="2" t="s">
        <v>16</v>
      </c>
      <c r="J8" s="2" t="s">
        <v>9</v>
      </c>
      <c r="K8" s="2"/>
      <c r="L8" s="2" t="s">
        <v>17</v>
      </c>
      <c r="M8" s="2" t="s">
        <v>18</v>
      </c>
      <c r="N8" s="2" t="s">
        <v>19</v>
      </c>
      <c r="O8" s="2" t="s">
        <v>20</v>
      </c>
      <c r="P8" s="2" t="s">
        <v>21</v>
      </c>
      <c r="Q8" s="2" t="s">
        <v>22</v>
      </c>
      <c r="R8" s="2"/>
    </row>
    <row r="9" spans="1:18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  <c r="N9" s="1">
        <v>14</v>
      </c>
      <c r="O9" s="1">
        <v>15</v>
      </c>
      <c r="P9" s="1">
        <v>16</v>
      </c>
      <c r="Q9" s="1">
        <v>17</v>
      </c>
      <c r="R9" s="1"/>
    </row>
    <row r="10" spans="1:18" ht="30" x14ac:dyDescent="0.25">
      <c r="A10" s="3" t="s">
        <v>23</v>
      </c>
      <c r="B10" s="3" t="s">
        <v>24</v>
      </c>
      <c r="C10" s="4"/>
      <c r="D10" s="4"/>
      <c r="E10" s="4">
        <v>13</v>
      </c>
      <c r="F10" s="4"/>
      <c r="G10" s="4">
        <v>1448</v>
      </c>
      <c r="H10" s="4">
        <v>1144</v>
      </c>
      <c r="I10" s="4">
        <v>304</v>
      </c>
      <c r="J10" s="4"/>
      <c r="K10" s="4"/>
      <c r="L10" s="4">
        <v>526</v>
      </c>
      <c r="M10" s="4">
        <v>480</v>
      </c>
      <c r="N10" s="4">
        <v>376</v>
      </c>
      <c r="O10" s="4">
        <v>66</v>
      </c>
      <c r="P10" s="4">
        <v>0</v>
      </c>
      <c r="Q10" s="4">
        <v>0</v>
      </c>
      <c r="R10" s="4"/>
    </row>
    <row r="11" spans="1:18" ht="30" x14ac:dyDescent="0.25">
      <c r="A11" s="2" t="s">
        <v>25</v>
      </c>
      <c r="B11" s="2" t="s">
        <v>26</v>
      </c>
      <c r="C11" s="1" t="s">
        <v>27</v>
      </c>
      <c r="D11" s="1"/>
      <c r="E11" s="1">
        <v>2</v>
      </c>
      <c r="F11" s="1"/>
      <c r="G11" s="1">
        <v>160</v>
      </c>
      <c r="H11" s="1">
        <v>160</v>
      </c>
      <c r="I11" s="1"/>
      <c r="J11" s="1"/>
      <c r="K11" s="1">
        <v>1.2</v>
      </c>
      <c r="L11" s="1">
        <v>68</v>
      </c>
      <c r="M11" s="1">
        <v>92</v>
      </c>
      <c r="N11" s="1"/>
      <c r="O11" s="1"/>
      <c r="P11" s="1"/>
      <c r="Q11" s="1"/>
      <c r="R11" s="1"/>
    </row>
    <row r="12" spans="1:18" ht="30" x14ac:dyDescent="0.25">
      <c r="A12" s="2" t="s">
        <v>28</v>
      </c>
      <c r="B12" s="2" t="s">
        <v>29</v>
      </c>
      <c r="C12" s="1" t="s">
        <v>27</v>
      </c>
      <c r="D12" s="1"/>
      <c r="E12" s="1">
        <v>2</v>
      </c>
      <c r="F12" s="1"/>
      <c r="G12" s="1">
        <v>160</v>
      </c>
      <c r="H12" s="1">
        <v>160</v>
      </c>
      <c r="I12" s="1"/>
      <c r="J12" s="1"/>
      <c r="K12" s="1">
        <v>1.2</v>
      </c>
      <c r="L12" s="1">
        <v>68</v>
      </c>
      <c r="M12" s="1">
        <v>92</v>
      </c>
      <c r="N12" s="1"/>
      <c r="O12" s="1"/>
      <c r="P12" s="1"/>
      <c r="Q12" s="1"/>
      <c r="R12" s="1"/>
    </row>
    <row r="13" spans="1:18" ht="30" x14ac:dyDescent="0.25">
      <c r="A13" s="2" t="s">
        <v>30</v>
      </c>
      <c r="B13" s="2" t="s">
        <v>31</v>
      </c>
      <c r="C13" s="1"/>
      <c r="D13" s="1" t="s">
        <v>27</v>
      </c>
      <c r="E13" s="1">
        <v>2</v>
      </c>
      <c r="F13" s="1"/>
      <c r="G13" s="1">
        <v>72</v>
      </c>
      <c r="H13" s="1">
        <v>72</v>
      </c>
      <c r="I13" s="1"/>
      <c r="J13" s="1"/>
      <c r="K13" s="1">
        <v>1.2</v>
      </c>
      <c r="L13" s="1">
        <v>34</v>
      </c>
      <c r="M13" s="1">
        <v>38</v>
      </c>
      <c r="N13" s="1"/>
      <c r="O13" s="1"/>
      <c r="P13" s="1"/>
      <c r="Q13" s="1"/>
      <c r="R13" s="1"/>
    </row>
    <row r="14" spans="1:18" ht="30" x14ac:dyDescent="0.25">
      <c r="A14" s="2" t="s">
        <v>32</v>
      </c>
      <c r="B14" s="2" t="s">
        <v>33</v>
      </c>
      <c r="C14" s="1" t="s">
        <v>27</v>
      </c>
      <c r="D14" s="1"/>
      <c r="E14" s="1"/>
      <c r="F14" s="1"/>
      <c r="G14" s="1">
        <v>116</v>
      </c>
      <c r="H14" s="1">
        <v>116</v>
      </c>
      <c r="I14" s="1"/>
      <c r="J14" s="1"/>
      <c r="K14" s="1">
        <v>3</v>
      </c>
      <c r="L14" s="1"/>
      <c r="M14" s="1"/>
      <c r="N14" s="1">
        <v>116</v>
      </c>
      <c r="O14" s="1"/>
      <c r="P14" s="1"/>
      <c r="Q14" s="1"/>
      <c r="R14" s="1"/>
    </row>
    <row r="15" spans="1:18" ht="30" x14ac:dyDescent="0.25">
      <c r="A15" s="2" t="s">
        <v>34</v>
      </c>
      <c r="B15" s="2" t="s">
        <v>35</v>
      </c>
      <c r="C15" s="1"/>
      <c r="D15" s="1" t="s">
        <v>27</v>
      </c>
      <c r="E15" s="1"/>
      <c r="F15" s="1"/>
      <c r="G15" s="1">
        <v>52</v>
      </c>
      <c r="H15" s="1">
        <v>52</v>
      </c>
      <c r="I15" s="1"/>
      <c r="J15" s="1"/>
      <c r="K15" s="1">
        <v>1</v>
      </c>
      <c r="L15" s="1">
        <v>52</v>
      </c>
      <c r="M15" s="1"/>
      <c r="N15" s="1"/>
      <c r="O15" s="1"/>
      <c r="P15" s="1"/>
      <c r="Q15" s="1"/>
      <c r="R15" s="1"/>
    </row>
    <row r="16" spans="1:18" ht="30" x14ac:dyDescent="0.25">
      <c r="A16" s="2" t="s">
        <v>36</v>
      </c>
      <c r="B16" s="2" t="s">
        <v>37</v>
      </c>
      <c r="C16" s="1"/>
      <c r="D16" s="1" t="s">
        <v>27</v>
      </c>
      <c r="E16" s="1"/>
      <c r="F16" s="1"/>
      <c r="G16" s="1">
        <v>58</v>
      </c>
      <c r="H16" s="1">
        <v>58</v>
      </c>
      <c r="I16" s="1"/>
      <c r="J16" s="1"/>
      <c r="K16" s="1">
        <v>1</v>
      </c>
      <c r="L16" s="1">
        <v>58</v>
      </c>
      <c r="M16" s="1"/>
      <c r="N16" s="1"/>
      <c r="O16" s="1"/>
      <c r="P16" s="1"/>
      <c r="Q16" s="1"/>
      <c r="R16" s="1"/>
    </row>
    <row r="17" spans="1:18" ht="30" x14ac:dyDescent="0.25">
      <c r="A17" s="2" t="s">
        <v>38</v>
      </c>
      <c r="B17" s="2" t="s">
        <v>39</v>
      </c>
      <c r="C17" s="1" t="s">
        <v>27</v>
      </c>
      <c r="D17" s="1"/>
      <c r="E17" s="1">
        <v>2</v>
      </c>
      <c r="F17" s="1"/>
      <c r="G17" s="1">
        <v>144</v>
      </c>
      <c r="H17" s="1">
        <v>144</v>
      </c>
      <c r="I17" s="1"/>
      <c r="J17" s="1"/>
      <c r="K17" s="1">
        <v>1.2</v>
      </c>
      <c r="L17" s="1">
        <v>61</v>
      </c>
      <c r="M17" s="1">
        <v>83</v>
      </c>
      <c r="N17" s="1"/>
      <c r="O17" s="1"/>
      <c r="P17" s="1"/>
      <c r="Q17" s="1"/>
      <c r="R17" s="1"/>
    </row>
    <row r="18" spans="1:18" ht="30" x14ac:dyDescent="0.25">
      <c r="A18" s="2" t="s">
        <v>40</v>
      </c>
      <c r="B18" s="2" t="s">
        <v>41</v>
      </c>
      <c r="C18" s="1"/>
      <c r="D18" s="1" t="s">
        <v>27</v>
      </c>
      <c r="E18" s="1">
        <v>1</v>
      </c>
      <c r="F18" s="1"/>
      <c r="G18" s="1">
        <v>72</v>
      </c>
      <c r="H18" s="1">
        <v>40</v>
      </c>
      <c r="I18" s="1">
        <v>32</v>
      </c>
      <c r="J18" s="1"/>
      <c r="K18" s="1">
        <v>3</v>
      </c>
      <c r="L18" s="1">
        <v>72</v>
      </c>
      <c r="M18" s="1"/>
      <c r="O18" s="1"/>
      <c r="P18" s="1"/>
      <c r="Q18" s="1"/>
      <c r="R18" s="1"/>
    </row>
    <row r="19" spans="1:18" ht="30" x14ac:dyDescent="0.25">
      <c r="A19" s="2" t="s">
        <v>42</v>
      </c>
      <c r="B19" s="2" t="s">
        <v>43</v>
      </c>
      <c r="C19" s="1"/>
      <c r="D19" s="1" t="s">
        <v>27</v>
      </c>
      <c r="E19" s="1">
        <v>2</v>
      </c>
      <c r="F19" s="1"/>
      <c r="G19" s="1">
        <v>144</v>
      </c>
      <c r="H19" s="1">
        <v>86</v>
      </c>
      <c r="I19" s="1">
        <v>58</v>
      </c>
      <c r="J19" s="1"/>
      <c r="K19" s="1">
        <v>1.2</v>
      </c>
      <c r="L19" s="1">
        <v>61</v>
      </c>
      <c r="M19" s="1">
        <v>83</v>
      </c>
      <c r="N19" s="1"/>
      <c r="O19" s="1"/>
      <c r="P19" s="1"/>
      <c r="Q19" s="1"/>
      <c r="R19" s="1"/>
    </row>
    <row r="20" spans="1:18" ht="30" x14ac:dyDescent="0.25">
      <c r="A20" s="2" t="s">
        <v>44</v>
      </c>
      <c r="B20" s="2" t="s">
        <v>45</v>
      </c>
      <c r="C20" s="1" t="s">
        <v>27</v>
      </c>
      <c r="D20" s="1"/>
      <c r="E20" s="1">
        <v>2</v>
      </c>
      <c r="F20" s="1"/>
      <c r="G20" s="1">
        <v>78</v>
      </c>
      <c r="H20" s="1">
        <v>58</v>
      </c>
      <c r="I20" s="1">
        <v>20</v>
      </c>
      <c r="J20" s="1"/>
      <c r="K20" s="1">
        <v>3</v>
      </c>
      <c r="L20" s="1"/>
      <c r="M20" s="1"/>
      <c r="N20" s="1">
        <v>78</v>
      </c>
      <c r="O20" s="1"/>
      <c r="P20" s="1"/>
      <c r="Q20" s="1"/>
      <c r="R20" s="1"/>
    </row>
    <row r="21" spans="1:18" ht="30" x14ac:dyDescent="0.25">
      <c r="A21" s="2" t="s">
        <v>46</v>
      </c>
      <c r="B21" s="2" t="s">
        <v>47</v>
      </c>
      <c r="C21" s="1"/>
      <c r="D21" s="1" t="s">
        <v>27</v>
      </c>
      <c r="E21" s="1"/>
      <c r="F21" s="1"/>
      <c r="G21" s="1">
        <v>56</v>
      </c>
      <c r="H21" s="1">
        <v>48</v>
      </c>
      <c r="I21" s="1">
        <v>8</v>
      </c>
      <c r="J21" s="1"/>
      <c r="K21" s="1">
        <v>1</v>
      </c>
      <c r="L21" s="1">
        <v>56</v>
      </c>
      <c r="M21" s="1"/>
      <c r="N21" s="1"/>
      <c r="O21" s="1"/>
      <c r="P21" s="1"/>
      <c r="Q21" s="1"/>
      <c r="R21" s="1"/>
    </row>
    <row r="22" spans="1:18" ht="30" x14ac:dyDescent="0.25">
      <c r="A22" s="2" t="s">
        <v>48</v>
      </c>
      <c r="B22" s="2" t="s">
        <v>49</v>
      </c>
      <c r="C22" s="1"/>
      <c r="D22" s="1" t="s">
        <v>27</v>
      </c>
      <c r="E22" s="1"/>
      <c r="F22" s="1"/>
      <c r="G22" s="1">
        <v>40</v>
      </c>
      <c r="H22" s="1">
        <v>40</v>
      </c>
      <c r="I22" s="1"/>
      <c r="J22" s="1"/>
      <c r="K22" s="1">
        <v>3</v>
      </c>
      <c r="L22" s="1"/>
      <c r="M22" s="1"/>
      <c r="N22" s="1">
        <v>40</v>
      </c>
      <c r="O22" s="1"/>
      <c r="P22" s="1"/>
      <c r="Q22" s="1"/>
      <c r="R22" s="1"/>
    </row>
    <row r="23" spans="1:18" ht="30" x14ac:dyDescent="0.25">
      <c r="A23" s="2" t="s">
        <v>50</v>
      </c>
      <c r="B23" s="2" t="s">
        <v>51</v>
      </c>
      <c r="C23" s="1"/>
      <c r="D23" s="1" t="s">
        <v>27</v>
      </c>
      <c r="E23" s="1"/>
      <c r="F23" s="1"/>
      <c r="G23" s="1">
        <v>140</v>
      </c>
      <c r="H23" s="1">
        <v>110</v>
      </c>
      <c r="I23" s="1">
        <v>30</v>
      </c>
      <c r="J23" s="1"/>
      <c r="K23" s="1" t="s">
        <v>52</v>
      </c>
      <c r="L23" s="1">
        <v>17</v>
      </c>
      <c r="M23" s="1">
        <v>23</v>
      </c>
      <c r="N23" s="1">
        <v>34</v>
      </c>
      <c r="O23" s="1">
        <v>66</v>
      </c>
      <c r="P23" s="1"/>
      <c r="Q23" s="1"/>
      <c r="R23" s="1"/>
    </row>
    <row r="24" spans="1:18" ht="30" x14ac:dyDescent="0.25">
      <c r="A24" s="2" t="s">
        <v>53</v>
      </c>
      <c r="B24" s="2" t="s">
        <v>54</v>
      </c>
      <c r="C24" s="1"/>
      <c r="D24" s="1" t="s">
        <v>27</v>
      </c>
      <c r="E24" s="1"/>
      <c r="F24" s="1"/>
      <c r="G24" s="1">
        <v>156</v>
      </c>
      <c r="H24" s="1"/>
      <c r="I24" s="1">
        <v>156</v>
      </c>
      <c r="J24" s="1"/>
      <c r="K24" s="1" t="s">
        <v>55</v>
      </c>
      <c r="L24" s="1">
        <v>51</v>
      </c>
      <c r="M24" s="1">
        <v>69</v>
      </c>
      <c r="N24" s="1">
        <v>36</v>
      </c>
      <c r="O24" s="1"/>
      <c r="P24" s="1"/>
      <c r="Q24" s="1"/>
      <c r="R24" s="1"/>
    </row>
    <row r="25" spans="1:18" ht="30" x14ac:dyDescent="0.25">
      <c r="A25" s="3" t="s">
        <v>56</v>
      </c>
      <c r="B25" s="3" t="s">
        <v>57</v>
      </c>
      <c r="C25" s="4"/>
      <c r="D25" s="4" t="s">
        <v>27</v>
      </c>
      <c r="E25" s="4"/>
      <c r="F25" s="4"/>
      <c r="G25" s="4">
        <v>284</v>
      </c>
      <c r="H25" s="4"/>
      <c r="I25" s="4">
        <v>284</v>
      </c>
      <c r="J25" s="4"/>
      <c r="K25" s="4"/>
      <c r="L25" s="4">
        <v>0</v>
      </c>
      <c r="M25" s="4">
        <v>0</v>
      </c>
      <c r="N25" s="4">
        <v>15</v>
      </c>
      <c r="O25" s="4">
        <v>213</v>
      </c>
      <c r="P25" s="4">
        <v>20</v>
      </c>
      <c r="Q25" s="4">
        <v>36</v>
      </c>
      <c r="R25" s="4"/>
    </row>
    <row r="26" spans="1:18" ht="45" x14ac:dyDescent="0.25">
      <c r="A26" s="2" t="s">
        <v>58</v>
      </c>
      <c r="B26" s="2" t="s">
        <v>59</v>
      </c>
      <c r="C26" s="1"/>
      <c r="D26" s="1" t="s">
        <v>27</v>
      </c>
      <c r="E26" s="1"/>
      <c r="F26" s="1"/>
      <c r="G26" s="1">
        <v>72</v>
      </c>
      <c r="H26" s="1"/>
      <c r="I26" s="1">
        <v>72</v>
      </c>
      <c r="J26" s="1"/>
      <c r="K26" s="1">
        <v>3.4</v>
      </c>
      <c r="L26" s="1"/>
      <c r="M26" s="1"/>
      <c r="N26" s="1"/>
      <c r="O26" s="1">
        <v>72</v>
      </c>
      <c r="P26" s="1"/>
      <c r="Q26" s="1"/>
      <c r="R26" s="1"/>
    </row>
    <row r="27" spans="1:18" ht="45" x14ac:dyDescent="0.25">
      <c r="A27" s="2" t="s">
        <v>60</v>
      </c>
      <c r="B27" s="2" t="s">
        <v>61</v>
      </c>
      <c r="C27" s="1"/>
      <c r="D27" s="1" t="s">
        <v>27</v>
      </c>
      <c r="E27" s="1"/>
      <c r="F27" s="1"/>
      <c r="G27" s="1">
        <v>72</v>
      </c>
      <c r="H27" s="1"/>
      <c r="I27" s="1">
        <v>72</v>
      </c>
      <c r="J27" s="1"/>
      <c r="K27" s="1"/>
      <c r="L27" s="1"/>
      <c r="M27" s="1"/>
      <c r="N27" s="1"/>
      <c r="O27" s="1">
        <v>72</v>
      </c>
      <c r="P27" s="1"/>
      <c r="Q27" s="1"/>
      <c r="R27" s="1"/>
    </row>
    <row r="28" spans="1:18" ht="30" x14ac:dyDescent="0.25">
      <c r="A28" s="2" t="s">
        <v>62</v>
      </c>
      <c r="B28" s="2" t="s">
        <v>54</v>
      </c>
      <c r="C28" s="1" t="s">
        <v>27</v>
      </c>
      <c r="D28" s="1"/>
      <c r="E28" s="1"/>
      <c r="F28" s="1"/>
      <c r="G28" s="1">
        <v>140</v>
      </c>
      <c r="H28" s="1"/>
      <c r="I28" s="1">
        <v>140</v>
      </c>
      <c r="J28" s="1"/>
      <c r="K28" s="1" t="s">
        <v>63</v>
      </c>
      <c r="L28" s="1"/>
      <c r="M28" s="1"/>
      <c r="N28" s="1">
        <v>15</v>
      </c>
      <c r="O28" s="1">
        <v>69</v>
      </c>
      <c r="P28" s="1">
        <v>20</v>
      </c>
      <c r="Q28" s="1">
        <v>36</v>
      </c>
      <c r="R28" s="1"/>
    </row>
    <row r="29" spans="1:18" ht="45" x14ac:dyDescent="0.25">
      <c r="A29" s="3" t="s">
        <v>118</v>
      </c>
      <c r="B29" s="3" t="s">
        <v>64</v>
      </c>
      <c r="C29" s="4"/>
      <c r="D29" s="4"/>
      <c r="E29" s="4">
        <v>6</v>
      </c>
      <c r="F29" s="4"/>
      <c r="G29" s="4">
        <v>256</v>
      </c>
      <c r="H29" s="4">
        <v>150</v>
      </c>
      <c r="I29" s="4">
        <v>106</v>
      </c>
      <c r="J29" s="4"/>
      <c r="K29" s="4"/>
      <c r="L29" s="4">
        <v>36</v>
      </c>
      <c r="M29" s="4">
        <v>148</v>
      </c>
      <c r="N29" s="4">
        <v>24</v>
      </c>
      <c r="O29" s="4">
        <v>0</v>
      </c>
      <c r="P29" s="4">
        <v>48</v>
      </c>
      <c r="Q29" s="4">
        <v>0</v>
      </c>
      <c r="R29" s="4"/>
    </row>
    <row r="30" spans="1:18" ht="30" x14ac:dyDescent="0.25">
      <c r="A30" s="2" t="s">
        <v>119</v>
      </c>
      <c r="B30" s="2" t="s">
        <v>65</v>
      </c>
      <c r="C30" s="1"/>
      <c r="D30" s="1" t="s">
        <v>27</v>
      </c>
      <c r="E30" s="1">
        <v>1</v>
      </c>
      <c r="F30" s="1"/>
      <c r="G30" s="1">
        <v>40</v>
      </c>
      <c r="H30" s="1"/>
      <c r="I30" s="1">
        <v>40</v>
      </c>
      <c r="J30" s="1"/>
      <c r="K30" s="1">
        <v>5</v>
      </c>
      <c r="L30" s="1"/>
      <c r="M30" s="1"/>
      <c r="N30" s="1"/>
      <c r="O30" s="1"/>
      <c r="P30" s="1"/>
      <c r="Q30" s="1">
        <v>40</v>
      </c>
      <c r="R30" s="1"/>
    </row>
    <row r="31" spans="1:18" ht="105" x14ac:dyDescent="0.25">
      <c r="A31" s="2" t="s">
        <v>120</v>
      </c>
      <c r="B31" s="2" t="s">
        <v>66</v>
      </c>
      <c r="C31" s="1" t="s">
        <v>27</v>
      </c>
      <c r="D31" s="1"/>
      <c r="E31" s="1">
        <v>1</v>
      </c>
      <c r="F31" s="1"/>
      <c r="G31" s="1">
        <v>40</v>
      </c>
      <c r="H31" s="1">
        <v>24</v>
      </c>
      <c r="I31" s="1">
        <v>16</v>
      </c>
      <c r="J31" s="1"/>
      <c r="K31" s="1">
        <v>2</v>
      </c>
      <c r="L31" s="1"/>
      <c r="M31" s="1">
        <v>40</v>
      </c>
      <c r="N31" s="1"/>
      <c r="O31" s="1"/>
      <c r="P31" s="1"/>
      <c r="Q31" s="1"/>
      <c r="R31" s="1"/>
    </row>
    <row r="32" spans="1:18" ht="75" x14ac:dyDescent="0.25">
      <c r="A32" s="2" t="s">
        <v>121</v>
      </c>
      <c r="B32" s="2" t="s">
        <v>67</v>
      </c>
      <c r="C32" s="1"/>
      <c r="D32" s="1" t="s">
        <v>27</v>
      </c>
      <c r="E32" s="1">
        <v>1</v>
      </c>
      <c r="F32" s="1"/>
      <c r="G32" s="1">
        <v>44</v>
      </c>
      <c r="H32" s="1">
        <v>30</v>
      </c>
      <c r="I32" s="1">
        <v>14</v>
      </c>
      <c r="J32" s="1"/>
      <c r="K32" s="1">
        <v>2</v>
      </c>
      <c r="L32" s="1"/>
      <c r="M32" s="1">
        <v>44</v>
      </c>
      <c r="N32" s="1"/>
      <c r="O32" s="1"/>
      <c r="P32" s="1"/>
      <c r="Q32" s="1"/>
      <c r="R32" s="1"/>
    </row>
    <row r="33" spans="1:18" ht="75" x14ac:dyDescent="0.25">
      <c r="A33" s="2" t="s">
        <v>122</v>
      </c>
      <c r="B33" s="2" t="s">
        <v>68</v>
      </c>
      <c r="C33" s="1"/>
      <c r="D33" s="1" t="s">
        <v>27</v>
      </c>
      <c r="E33" s="1">
        <v>1</v>
      </c>
      <c r="F33" s="1"/>
      <c r="G33" s="1">
        <v>36</v>
      </c>
      <c r="H33" s="1">
        <v>26</v>
      </c>
      <c r="I33" s="1">
        <v>10</v>
      </c>
      <c r="J33" s="1"/>
      <c r="K33" s="1">
        <v>1</v>
      </c>
      <c r="L33" s="1">
        <v>36</v>
      </c>
      <c r="M33" s="1"/>
      <c r="N33" s="1"/>
      <c r="O33" s="1"/>
      <c r="P33" s="1"/>
      <c r="Q33" s="1"/>
      <c r="R33" s="1"/>
    </row>
    <row r="34" spans="1:18" ht="45" x14ac:dyDescent="0.25">
      <c r="A34" s="2" t="s">
        <v>123</v>
      </c>
      <c r="B34" s="2" t="s">
        <v>69</v>
      </c>
      <c r="C34" s="1"/>
      <c r="D34" s="1" t="s">
        <v>27</v>
      </c>
      <c r="E34" s="1">
        <v>1</v>
      </c>
      <c r="F34" s="1"/>
      <c r="G34" s="1">
        <v>48</v>
      </c>
      <c r="H34" s="1">
        <v>36</v>
      </c>
      <c r="I34" s="1">
        <v>12</v>
      </c>
      <c r="J34" s="1"/>
      <c r="K34" s="1">
        <v>5</v>
      </c>
      <c r="L34" s="1"/>
      <c r="M34" s="1"/>
      <c r="N34" s="1"/>
      <c r="O34" s="1"/>
      <c r="P34" s="1">
        <v>48</v>
      </c>
      <c r="Q34" s="1"/>
      <c r="R34" s="1"/>
    </row>
    <row r="35" spans="1:18" ht="45" x14ac:dyDescent="0.25">
      <c r="A35" s="2" t="s">
        <v>124</v>
      </c>
      <c r="B35" s="2" t="s">
        <v>70</v>
      </c>
      <c r="C35" s="1"/>
      <c r="D35" s="1" t="s">
        <v>27</v>
      </c>
      <c r="E35" s="1">
        <v>1</v>
      </c>
      <c r="F35" s="1"/>
      <c r="G35" s="1">
        <v>44</v>
      </c>
      <c r="H35" s="1">
        <v>30</v>
      </c>
      <c r="I35" s="1">
        <v>14</v>
      </c>
      <c r="J35" s="1"/>
      <c r="K35" s="1">
        <v>2.2999999999999998</v>
      </c>
      <c r="L35" s="1"/>
      <c r="M35" s="1">
        <v>20</v>
      </c>
      <c r="N35" s="1">
        <v>24</v>
      </c>
      <c r="O35" s="1"/>
      <c r="P35" s="1"/>
      <c r="Q35" s="1"/>
      <c r="R35" s="1"/>
    </row>
    <row r="36" spans="1:18" ht="30" x14ac:dyDescent="0.25">
      <c r="A36" s="3" t="s">
        <v>125</v>
      </c>
      <c r="B36" s="3" t="s">
        <v>71</v>
      </c>
      <c r="C36" s="4"/>
      <c r="D36" s="4"/>
      <c r="E36" s="4">
        <v>9</v>
      </c>
      <c r="F36" s="4"/>
      <c r="G36" s="4">
        <v>600</v>
      </c>
      <c r="H36" s="4">
        <v>318</v>
      </c>
      <c r="I36" s="4">
        <v>282</v>
      </c>
      <c r="J36" s="4">
        <v>0</v>
      </c>
      <c r="K36" s="4"/>
      <c r="L36" s="4">
        <v>15</v>
      </c>
      <c r="M36" s="4">
        <v>60</v>
      </c>
      <c r="N36" s="4">
        <v>57</v>
      </c>
      <c r="O36" s="4">
        <v>133</v>
      </c>
      <c r="P36" s="4">
        <v>139</v>
      </c>
      <c r="Q36" s="4">
        <v>196</v>
      </c>
      <c r="R36" s="4"/>
    </row>
    <row r="37" spans="1:18" ht="30" x14ac:dyDescent="0.25">
      <c r="A37" s="2" t="s">
        <v>126</v>
      </c>
      <c r="B37" s="2" t="s">
        <v>72</v>
      </c>
      <c r="C37" s="1" t="s">
        <v>27</v>
      </c>
      <c r="D37" s="1"/>
      <c r="E37" s="1">
        <v>2</v>
      </c>
      <c r="F37" s="1"/>
      <c r="G37" s="1">
        <v>180</v>
      </c>
      <c r="H37" s="1">
        <v>90</v>
      </c>
      <c r="I37" s="1">
        <v>90</v>
      </c>
      <c r="J37" s="1"/>
      <c r="K37" s="1" t="s">
        <v>73</v>
      </c>
      <c r="L37" s="1">
        <v>15</v>
      </c>
      <c r="M37" s="1">
        <v>45</v>
      </c>
      <c r="N37" s="1">
        <v>15</v>
      </c>
      <c r="O37" s="1">
        <v>45</v>
      </c>
      <c r="P37" s="1">
        <v>15</v>
      </c>
      <c r="Q37" s="1">
        <v>45</v>
      </c>
      <c r="R37" s="1"/>
    </row>
    <row r="38" spans="1:18" ht="60" x14ac:dyDescent="0.25">
      <c r="A38" s="2" t="s">
        <v>127</v>
      </c>
      <c r="B38" s="2" t="s">
        <v>74</v>
      </c>
      <c r="C38" s="1" t="s">
        <v>27</v>
      </c>
      <c r="D38" s="1"/>
      <c r="E38" s="1">
        <v>2</v>
      </c>
      <c r="F38" s="1"/>
      <c r="G38" s="1">
        <v>150</v>
      </c>
      <c r="H38" s="1">
        <v>60</v>
      </c>
      <c r="I38" s="1">
        <v>90</v>
      </c>
      <c r="J38" s="1"/>
      <c r="K38" s="1" t="s">
        <v>75</v>
      </c>
      <c r="L38" s="1"/>
      <c r="M38" s="1">
        <v>15</v>
      </c>
      <c r="N38" s="1"/>
      <c r="O38" s="1">
        <v>45</v>
      </c>
      <c r="P38" s="1">
        <v>45</v>
      </c>
      <c r="Q38" s="1">
        <v>45</v>
      </c>
      <c r="R38" s="1"/>
    </row>
    <row r="39" spans="1:18" ht="45" x14ac:dyDescent="0.25">
      <c r="A39" s="2" t="s">
        <v>128</v>
      </c>
      <c r="B39" s="2" t="s">
        <v>76</v>
      </c>
      <c r="C39" s="1"/>
      <c r="D39" s="1" t="s">
        <v>27</v>
      </c>
      <c r="E39" s="1">
        <v>2</v>
      </c>
      <c r="F39" s="1"/>
      <c r="G39" s="1">
        <v>140</v>
      </c>
      <c r="H39" s="1">
        <v>80</v>
      </c>
      <c r="I39" s="1">
        <v>60</v>
      </c>
      <c r="J39" s="1"/>
      <c r="K39" s="1" t="s">
        <v>77</v>
      </c>
      <c r="L39" s="1"/>
      <c r="M39" s="1"/>
      <c r="N39" s="1"/>
      <c r="O39" s="1">
        <v>25</v>
      </c>
      <c r="P39" s="1">
        <v>55</v>
      </c>
      <c r="Q39" s="1">
        <v>60</v>
      </c>
      <c r="R39" s="1"/>
    </row>
    <row r="40" spans="1:18" ht="45" x14ac:dyDescent="0.25">
      <c r="A40" s="2" t="s">
        <v>129</v>
      </c>
      <c r="B40" s="2" t="s">
        <v>78</v>
      </c>
      <c r="C40" s="1" t="s">
        <v>27</v>
      </c>
      <c r="D40" s="1"/>
      <c r="E40" s="1">
        <v>1</v>
      </c>
      <c r="F40" s="1"/>
      <c r="G40" s="1">
        <v>70</v>
      </c>
      <c r="H40" s="1">
        <v>44</v>
      </c>
      <c r="I40" s="1">
        <v>26</v>
      </c>
      <c r="J40" s="1"/>
      <c r="K40" s="1">
        <v>5.6</v>
      </c>
      <c r="L40" s="1"/>
      <c r="M40" s="1"/>
      <c r="N40" s="1"/>
      <c r="O40" s="1"/>
      <c r="P40" s="1">
        <v>24</v>
      </c>
      <c r="Q40" s="1">
        <v>46</v>
      </c>
      <c r="R40" s="1"/>
    </row>
    <row r="41" spans="1:18" ht="30" x14ac:dyDescent="0.25">
      <c r="A41" s="2" t="s">
        <v>130</v>
      </c>
      <c r="B41" s="2" t="s">
        <v>79</v>
      </c>
      <c r="C41" s="1"/>
      <c r="D41" s="1" t="s">
        <v>27</v>
      </c>
      <c r="E41" s="1">
        <v>1</v>
      </c>
      <c r="F41" s="1"/>
      <c r="G41" s="1">
        <v>60</v>
      </c>
      <c r="H41" s="1">
        <v>44</v>
      </c>
      <c r="I41" s="1">
        <v>16</v>
      </c>
      <c r="J41" s="1"/>
      <c r="K41" s="1">
        <v>3.4</v>
      </c>
      <c r="L41" s="1"/>
      <c r="M41" s="1"/>
      <c r="N41" s="1">
        <v>42</v>
      </c>
      <c r="O41" s="1">
        <v>18</v>
      </c>
      <c r="P41" s="1"/>
      <c r="Q41" s="1"/>
      <c r="R41" s="1"/>
    </row>
    <row r="42" spans="1:18" ht="60" x14ac:dyDescent="0.25">
      <c r="A42" s="2" t="s">
        <v>131</v>
      </c>
      <c r="B42" s="3" t="s">
        <v>80</v>
      </c>
      <c r="C42" s="4"/>
      <c r="D42" s="4"/>
      <c r="E42" s="4"/>
      <c r="F42" s="4"/>
      <c r="G42" s="4">
        <v>76</v>
      </c>
      <c r="H42" s="4"/>
      <c r="I42" s="4"/>
      <c r="J42" s="4"/>
      <c r="K42" s="4"/>
      <c r="L42" s="4">
        <v>0</v>
      </c>
      <c r="M42" s="4">
        <v>0</v>
      </c>
      <c r="N42" s="4">
        <v>0</v>
      </c>
      <c r="O42" s="4">
        <v>0</v>
      </c>
      <c r="P42" s="4">
        <v>26</v>
      </c>
      <c r="Q42" s="4">
        <v>50</v>
      </c>
      <c r="R42" s="4"/>
    </row>
    <row r="43" spans="1:18" ht="75" x14ac:dyDescent="0.25">
      <c r="A43" s="2" t="s">
        <v>132</v>
      </c>
      <c r="B43" s="2" t="s">
        <v>81</v>
      </c>
      <c r="C43" s="1"/>
      <c r="D43" s="1"/>
      <c r="E43" s="1"/>
      <c r="F43" s="1"/>
      <c r="G43" s="1">
        <v>76</v>
      </c>
      <c r="H43" s="1"/>
      <c r="I43" s="1"/>
      <c r="J43" s="1"/>
      <c r="K43" s="1">
        <v>5.6</v>
      </c>
      <c r="L43" s="1"/>
      <c r="M43" s="1"/>
      <c r="N43" s="1"/>
      <c r="O43" s="1"/>
      <c r="P43" s="1">
        <v>26</v>
      </c>
      <c r="Q43" s="1">
        <v>50</v>
      </c>
      <c r="R43" s="1"/>
    </row>
    <row r="44" spans="1:18" ht="75" x14ac:dyDescent="0.25">
      <c r="A44" s="3" t="s">
        <v>82</v>
      </c>
      <c r="B44" s="3" t="s">
        <v>83</v>
      </c>
      <c r="C44" s="4"/>
      <c r="D44" s="4"/>
      <c r="E44" s="4"/>
      <c r="F44" s="4"/>
      <c r="G44" s="4">
        <v>1476</v>
      </c>
      <c r="H44" s="4"/>
      <c r="I44" s="4"/>
      <c r="J44" s="4"/>
      <c r="K44" s="4"/>
      <c r="L44" s="4">
        <v>0</v>
      </c>
      <c r="M44" s="4">
        <v>114</v>
      </c>
      <c r="N44" s="4">
        <v>172</v>
      </c>
      <c r="O44" s="4">
        <v>308</v>
      </c>
      <c r="P44" s="4">
        <v>522</v>
      </c>
      <c r="Q44" s="4">
        <v>360</v>
      </c>
      <c r="R44" s="4"/>
    </row>
    <row r="45" spans="1:18" ht="60" x14ac:dyDescent="0.25">
      <c r="A45" s="2"/>
      <c r="B45" s="2" t="s">
        <v>84</v>
      </c>
      <c r="C45" s="1"/>
      <c r="D45" s="1"/>
      <c r="E45" s="1"/>
      <c r="F45" s="1"/>
      <c r="G45" s="1">
        <v>864</v>
      </c>
      <c r="H45" s="1"/>
      <c r="I45" s="1"/>
      <c r="J45" s="1"/>
      <c r="K45" s="1"/>
      <c r="L45" s="1"/>
      <c r="M45" s="1">
        <v>114</v>
      </c>
      <c r="N45" s="1">
        <v>172</v>
      </c>
      <c r="O45" s="1">
        <v>308</v>
      </c>
      <c r="P45" s="1">
        <v>114</v>
      </c>
      <c r="Q45" s="1">
        <v>156</v>
      </c>
      <c r="R45" s="1"/>
    </row>
    <row r="46" spans="1:18" ht="30" x14ac:dyDescent="0.25">
      <c r="A46" s="2"/>
      <c r="B46" s="2" t="s">
        <v>85</v>
      </c>
      <c r="C46" s="1"/>
      <c r="D46" s="1"/>
      <c r="E46" s="1"/>
      <c r="F46" s="1"/>
      <c r="G46" s="1">
        <v>120</v>
      </c>
      <c r="H46" s="1"/>
      <c r="I46" s="1"/>
      <c r="J46" s="1"/>
      <c r="K46" s="1" t="s">
        <v>63</v>
      </c>
      <c r="L46" s="1"/>
      <c r="M46" s="1"/>
      <c r="N46" s="1">
        <v>30</v>
      </c>
      <c r="O46" s="1">
        <v>30</v>
      </c>
      <c r="P46" s="1">
        <v>30</v>
      </c>
      <c r="Q46" s="1">
        <v>30</v>
      </c>
      <c r="R46" s="1"/>
    </row>
    <row r="47" spans="1:18" ht="45" x14ac:dyDescent="0.25">
      <c r="A47" s="2"/>
      <c r="B47" s="2" t="s">
        <v>86</v>
      </c>
      <c r="C47" s="1"/>
      <c r="D47" s="1"/>
      <c r="E47" s="1"/>
      <c r="F47" s="1"/>
      <c r="G47" s="1">
        <v>220</v>
      </c>
      <c r="H47" s="1"/>
      <c r="I47" s="1"/>
      <c r="J47" s="1"/>
      <c r="K47" s="1">
        <v>2.2999999999999998</v>
      </c>
      <c r="L47" s="1"/>
      <c r="M47" s="1">
        <v>96</v>
      </c>
      <c r="N47" s="1">
        <v>124</v>
      </c>
      <c r="O47" s="1"/>
      <c r="P47" s="1"/>
      <c r="Q47" s="1"/>
      <c r="R47" s="1"/>
    </row>
    <row r="48" spans="1:18" ht="60" x14ac:dyDescent="0.25">
      <c r="A48" s="2"/>
      <c r="B48" s="2" t="s">
        <v>74</v>
      </c>
      <c r="C48" s="1"/>
      <c r="D48" s="1"/>
      <c r="E48" s="1"/>
      <c r="F48" s="1"/>
      <c r="G48" s="1">
        <v>252</v>
      </c>
      <c r="H48" s="1"/>
      <c r="I48" s="1"/>
      <c r="J48" s="1"/>
      <c r="K48" s="1" t="s">
        <v>77</v>
      </c>
      <c r="L48" s="1"/>
      <c r="M48" s="1"/>
      <c r="N48" s="1"/>
      <c r="O48" s="1">
        <v>150</v>
      </c>
      <c r="P48" s="1">
        <v>30</v>
      </c>
      <c r="Q48" s="1">
        <v>72</v>
      </c>
      <c r="R48" s="1"/>
    </row>
    <row r="49" spans="1:18" ht="75" x14ac:dyDescent="0.25">
      <c r="A49" s="2"/>
      <c r="B49" s="2" t="s">
        <v>87</v>
      </c>
      <c r="C49" s="1"/>
      <c r="D49" s="1"/>
      <c r="E49" s="1"/>
      <c r="F49" s="1"/>
      <c r="G49" s="1">
        <v>34</v>
      </c>
      <c r="H49" s="1"/>
      <c r="I49" s="1"/>
      <c r="J49" s="1"/>
      <c r="K49" s="1">
        <v>5</v>
      </c>
      <c r="L49" s="1"/>
      <c r="M49" s="1"/>
      <c r="N49" s="1"/>
      <c r="O49" s="1"/>
      <c r="P49" s="1">
        <v>34</v>
      </c>
      <c r="Q49" s="1"/>
      <c r="R49" s="1"/>
    </row>
    <row r="50" spans="1:18" ht="75" x14ac:dyDescent="0.25">
      <c r="A50" s="2"/>
      <c r="B50" s="2" t="s">
        <v>81</v>
      </c>
      <c r="C50" s="1"/>
      <c r="D50" s="1"/>
      <c r="E50" s="1"/>
      <c r="F50" s="1"/>
      <c r="G50" s="1">
        <v>74</v>
      </c>
      <c r="H50" s="1"/>
      <c r="I50" s="1"/>
      <c r="J50" s="1"/>
      <c r="K50" s="1">
        <v>5.6</v>
      </c>
      <c r="L50" s="1"/>
      <c r="M50" s="1"/>
      <c r="N50" s="1"/>
      <c r="O50" s="1"/>
      <c r="P50" s="1">
        <v>20</v>
      </c>
      <c r="Q50" s="1">
        <v>54</v>
      </c>
      <c r="R50" s="1"/>
    </row>
    <row r="51" spans="1:18" ht="30" x14ac:dyDescent="0.25">
      <c r="A51" s="2"/>
      <c r="B51" s="2" t="s">
        <v>88</v>
      </c>
      <c r="C51" s="1"/>
      <c r="D51" s="1"/>
      <c r="E51" s="1"/>
      <c r="F51" s="1"/>
      <c r="G51" s="1">
        <v>128</v>
      </c>
      <c r="H51" s="1"/>
      <c r="I51" s="1"/>
      <c r="J51" s="1"/>
      <c r="K51" s="1">
        <v>4</v>
      </c>
      <c r="L51" s="1"/>
      <c r="M51" s="1"/>
      <c r="N51" s="1"/>
      <c r="O51" s="1">
        <v>128</v>
      </c>
      <c r="P51" s="1"/>
      <c r="Q51" s="1"/>
      <c r="R51" s="1"/>
    </row>
    <row r="52" spans="1:18" ht="45" x14ac:dyDescent="0.25">
      <c r="A52" s="2"/>
      <c r="B52" s="2" t="s">
        <v>89</v>
      </c>
      <c r="C52" s="1"/>
      <c r="D52" s="1"/>
      <c r="E52" s="1"/>
      <c r="F52" s="1"/>
      <c r="G52" s="1">
        <v>36</v>
      </c>
      <c r="H52" s="1"/>
      <c r="I52" s="1"/>
      <c r="J52" s="1"/>
      <c r="K52" s="1">
        <v>2.2999999999999998</v>
      </c>
      <c r="L52" s="1"/>
      <c r="M52" s="1">
        <v>18</v>
      </c>
      <c r="N52" s="1">
        <v>18</v>
      </c>
      <c r="O52" s="1"/>
      <c r="P52" s="1"/>
      <c r="Q52" s="1"/>
      <c r="R52" s="1"/>
    </row>
    <row r="53" spans="1:18" ht="30" x14ac:dyDescent="0.25">
      <c r="A53" s="2" t="s">
        <v>90</v>
      </c>
      <c r="B53" s="2" t="s">
        <v>91</v>
      </c>
      <c r="C53" s="1"/>
      <c r="D53" s="1"/>
      <c r="E53" s="1"/>
      <c r="F53" s="1"/>
      <c r="G53" s="1">
        <v>612</v>
      </c>
      <c r="H53" s="1"/>
      <c r="I53" s="1"/>
      <c r="J53" s="1"/>
      <c r="K53" s="1">
        <v>5.6</v>
      </c>
      <c r="L53" s="1"/>
      <c r="M53" s="1"/>
      <c r="N53" s="1"/>
      <c r="O53" s="1"/>
      <c r="P53" s="1">
        <v>408</v>
      </c>
      <c r="Q53" s="1">
        <v>204</v>
      </c>
      <c r="R53" s="1"/>
    </row>
    <row r="54" spans="1:18" ht="30" x14ac:dyDescent="0.25">
      <c r="A54" s="3" t="s">
        <v>92</v>
      </c>
      <c r="B54" s="3" t="s">
        <v>93</v>
      </c>
      <c r="C54" s="4"/>
      <c r="D54" s="4"/>
      <c r="E54" s="4"/>
      <c r="F54" s="4"/>
      <c r="G54" s="4">
        <v>144</v>
      </c>
      <c r="H54" s="4"/>
      <c r="I54" s="4"/>
      <c r="J54" s="4"/>
      <c r="K54" s="4" t="s">
        <v>94</v>
      </c>
      <c r="L54" s="4">
        <v>24</v>
      </c>
      <c r="M54" s="4">
        <v>24</v>
      </c>
      <c r="N54" s="4"/>
      <c r="O54" s="4">
        <v>48</v>
      </c>
      <c r="P54" s="4"/>
      <c r="Q54" s="4">
        <v>48</v>
      </c>
      <c r="R54" s="4"/>
    </row>
    <row r="55" spans="1:18" ht="30" x14ac:dyDescent="0.25">
      <c r="A55" s="3" t="s">
        <v>95</v>
      </c>
      <c r="B55" s="3" t="s">
        <v>96</v>
      </c>
      <c r="C55" s="4"/>
      <c r="D55" s="4"/>
      <c r="E55" s="4"/>
      <c r="F55" s="4"/>
      <c r="G55" s="4">
        <v>36</v>
      </c>
      <c r="H55" s="4"/>
      <c r="I55" s="4"/>
      <c r="J55" s="4"/>
      <c r="K55" s="4"/>
      <c r="L55" s="4"/>
      <c r="M55" s="4"/>
      <c r="N55" s="4"/>
      <c r="O55" s="4"/>
      <c r="P55" s="4"/>
      <c r="Q55" s="4">
        <v>36</v>
      </c>
      <c r="R55" s="4"/>
    </row>
    <row r="56" spans="1:18" ht="30" x14ac:dyDescent="0.25">
      <c r="A56" s="3" t="s">
        <v>97</v>
      </c>
      <c r="B56" s="3" t="s">
        <v>98</v>
      </c>
      <c r="C56" s="4"/>
      <c r="D56" s="4"/>
      <c r="E56" s="4"/>
      <c r="F56" s="4"/>
      <c r="G56" s="4">
        <v>24</v>
      </c>
      <c r="H56" s="4"/>
      <c r="I56" s="4"/>
      <c r="J56" s="4"/>
      <c r="K56" s="4">
        <v>6</v>
      </c>
      <c r="L56" s="4"/>
      <c r="M56" s="4"/>
      <c r="N56" s="4"/>
      <c r="O56" s="4"/>
      <c r="P56" s="4"/>
      <c r="Q56" s="4">
        <v>24</v>
      </c>
      <c r="R56" s="4"/>
    </row>
    <row r="57" spans="1:18" ht="75" x14ac:dyDescent="0.25">
      <c r="A57" s="2" t="s">
        <v>99</v>
      </c>
      <c r="B57" s="2" t="s">
        <v>100</v>
      </c>
      <c r="C57" s="1"/>
      <c r="D57" s="1"/>
      <c r="E57" s="1"/>
      <c r="F57" s="1"/>
      <c r="G57" s="1">
        <v>12</v>
      </c>
      <c r="H57" s="1"/>
      <c r="I57" s="1"/>
      <c r="J57" s="1"/>
      <c r="K57" s="1">
        <v>6</v>
      </c>
      <c r="L57" s="1"/>
      <c r="M57" s="1"/>
      <c r="N57" s="1"/>
      <c r="O57" s="1"/>
      <c r="P57" s="1"/>
      <c r="Q57" s="1">
        <v>12</v>
      </c>
      <c r="R57" s="1"/>
    </row>
    <row r="58" spans="1:18" ht="45" x14ac:dyDescent="0.25">
      <c r="A58" s="3"/>
      <c r="B58" s="3" t="s">
        <v>101</v>
      </c>
      <c r="C58" s="4"/>
      <c r="D58" s="4"/>
      <c r="E58" s="4"/>
      <c r="F58" s="4"/>
      <c r="G58" s="4">
        <v>4320</v>
      </c>
      <c r="H58" s="4"/>
      <c r="I58" s="4"/>
      <c r="J58" s="4"/>
      <c r="K58" s="4"/>
      <c r="L58" s="4">
        <v>673</v>
      </c>
      <c r="M58" s="4">
        <v>826</v>
      </c>
      <c r="N58" s="4">
        <v>572</v>
      </c>
      <c r="O58" s="4">
        <v>768</v>
      </c>
      <c r="P58" s="4">
        <v>755</v>
      </c>
      <c r="Q58" s="4">
        <v>726</v>
      </c>
      <c r="R58" s="4"/>
    </row>
    <row r="59" spans="1:18" x14ac:dyDescent="0.25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  <c r="L59" s="1">
        <v>35.35</v>
      </c>
      <c r="M59" s="1">
        <v>35.912999999999997</v>
      </c>
      <c r="N59" s="1">
        <v>37.880000000000003</v>
      </c>
      <c r="O59" s="1">
        <v>33.39</v>
      </c>
      <c r="P59" s="1">
        <v>44.41</v>
      </c>
      <c r="Q59" s="1">
        <v>31.57</v>
      </c>
      <c r="R59" s="1"/>
    </row>
    <row r="60" spans="1:18" x14ac:dyDescent="0.25">
      <c r="A60" s="2" t="s">
        <v>102</v>
      </c>
      <c r="B60" s="2" t="s">
        <v>103</v>
      </c>
      <c r="C60" s="1"/>
      <c r="D60" s="1"/>
      <c r="E60" s="1"/>
      <c r="F60" s="1"/>
      <c r="G60" s="1">
        <v>300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0" x14ac:dyDescent="0.25">
      <c r="A61" s="2" t="s">
        <v>104</v>
      </c>
      <c r="B61" s="2" t="s">
        <v>105</v>
      </c>
      <c r="C61" s="1"/>
      <c r="D61" s="1"/>
      <c r="E61" s="1"/>
      <c r="F61" s="1">
        <v>340</v>
      </c>
      <c r="G61" s="1">
        <v>340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0" x14ac:dyDescent="0.25">
      <c r="A62" s="2"/>
      <c r="B62" s="2" t="s">
        <v>106</v>
      </c>
      <c r="C62" s="1"/>
      <c r="D62" s="1"/>
      <c r="E62" s="1"/>
      <c r="F62" s="1"/>
      <c r="G62" s="1">
        <v>34</v>
      </c>
      <c r="H62" s="1"/>
      <c r="I62" s="1"/>
      <c r="J62" s="1"/>
      <c r="K62" s="1"/>
      <c r="L62" s="1"/>
      <c r="M62" s="1">
        <v>18</v>
      </c>
      <c r="N62" s="1">
        <v>16</v>
      </c>
      <c r="O62" s="1"/>
      <c r="P62" s="1"/>
      <c r="Q62" s="1"/>
      <c r="R62" s="1"/>
    </row>
    <row r="63" spans="1:18" x14ac:dyDescent="0.25">
      <c r="A63" s="2"/>
      <c r="B63" s="2" t="s">
        <v>107</v>
      </c>
      <c r="C63" s="1"/>
      <c r="D63" s="1"/>
      <c r="E63" s="1"/>
      <c r="F63" s="1"/>
      <c r="G63" s="1">
        <v>68</v>
      </c>
      <c r="H63" s="1"/>
      <c r="I63" s="1"/>
      <c r="J63" s="1"/>
      <c r="K63" s="1"/>
      <c r="L63" s="1">
        <v>17</v>
      </c>
      <c r="M63" s="1">
        <v>19</v>
      </c>
      <c r="N63" s="1">
        <v>16</v>
      </c>
      <c r="O63" s="1">
        <v>16</v>
      </c>
      <c r="P63" s="1"/>
      <c r="Q63" s="1"/>
      <c r="R63" s="1"/>
    </row>
    <row r="64" spans="1:18" ht="45" x14ac:dyDescent="0.25">
      <c r="A64" s="2"/>
      <c r="B64" s="2" t="s">
        <v>78</v>
      </c>
      <c r="C64" s="1"/>
      <c r="D64" s="1"/>
      <c r="E64" s="1"/>
      <c r="F64" s="1"/>
      <c r="G64" s="1">
        <v>38</v>
      </c>
      <c r="H64" s="1"/>
      <c r="I64" s="1"/>
      <c r="J64" s="1"/>
      <c r="K64" s="1"/>
      <c r="L64" s="1"/>
      <c r="M64" s="1"/>
      <c r="N64" s="1"/>
      <c r="O64" s="1"/>
      <c r="P64" s="1"/>
      <c r="Q64" s="1">
        <v>38</v>
      </c>
      <c r="R64" s="1"/>
    </row>
    <row r="65" spans="1:18" ht="75" x14ac:dyDescent="0.25">
      <c r="A65" s="2"/>
      <c r="B65" s="2" t="s">
        <v>108</v>
      </c>
      <c r="C65" s="1"/>
      <c r="D65" s="1"/>
      <c r="E65" s="1"/>
      <c r="F65" s="1"/>
      <c r="G65" s="1">
        <v>54</v>
      </c>
      <c r="H65" s="1"/>
      <c r="I65" s="1"/>
      <c r="J65" s="1"/>
      <c r="K65" s="1"/>
      <c r="L65" s="1"/>
      <c r="M65" s="1"/>
      <c r="N65" s="1"/>
      <c r="O65" s="1"/>
      <c r="P65" s="1">
        <v>54</v>
      </c>
      <c r="Q65" s="1"/>
      <c r="R65" s="1"/>
    </row>
    <row r="66" spans="1:18" ht="60" x14ac:dyDescent="0.25">
      <c r="A66" s="2"/>
      <c r="B66" s="2" t="s">
        <v>109</v>
      </c>
      <c r="C66" s="1"/>
      <c r="D66" s="1"/>
      <c r="E66" s="1"/>
      <c r="F66" s="1"/>
      <c r="G66" s="1">
        <v>50</v>
      </c>
      <c r="H66" s="1"/>
      <c r="I66" s="1"/>
      <c r="J66" s="1"/>
      <c r="K66" s="1"/>
      <c r="L66" s="1"/>
      <c r="M66" s="1"/>
      <c r="N66" s="1"/>
      <c r="O66" s="1"/>
      <c r="P66" s="1">
        <v>25</v>
      </c>
      <c r="Q66" s="1">
        <v>25</v>
      </c>
      <c r="R66" s="1"/>
    </row>
    <row r="67" spans="1:18" ht="75" x14ac:dyDescent="0.25">
      <c r="A67" s="2"/>
      <c r="B67" s="2" t="s">
        <v>87</v>
      </c>
      <c r="C67" s="1"/>
      <c r="D67" s="1"/>
      <c r="E67" s="1"/>
      <c r="F67" s="1"/>
      <c r="G67" s="1">
        <v>36</v>
      </c>
      <c r="H67" s="1"/>
      <c r="I67" s="1"/>
      <c r="J67" s="1"/>
      <c r="K67" s="1">
        <v>6</v>
      </c>
      <c r="L67" s="1"/>
      <c r="M67" s="1"/>
      <c r="N67" s="1"/>
      <c r="O67" s="1"/>
      <c r="P67" s="1"/>
      <c r="Q67" s="1">
        <v>36</v>
      </c>
      <c r="R67" s="1"/>
    </row>
    <row r="68" spans="1:18" x14ac:dyDescent="0.25">
      <c r="A68" s="2"/>
      <c r="B68" s="2" t="s">
        <v>110</v>
      </c>
      <c r="C68" s="1"/>
      <c r="D68" s="1"/>
      <c r="E68" s="1"/>
      <c r="F68" s="1"/>
      <c r="G68" s="1">
        <v>60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3"/>
      <c r="B69" s="3" t="s">
        <v>111</v>
      </c>
      <c r="C69" s="4"/>
      <c r="D69" s="4"/>
      <c r="E69" s="4"/>
      <c r="F69" s="4"/>
      <c r="G69" s="4">
        <v>4960</v>
      </c>
      <c r="H69" s="4"/>
      <c r="I69" s="4"/>
      <c r="J69" s="4"/>
      <c r="K69" s="4"/>
      <c r="L69" s="4">
        <v>690</v>
      </c>
      <c r="M69" s="4">
        <v>863</v>
      </c>
      <c r="N69" s="4">
        <v>604</v>
      </c>
      <c r="O69" s="4">
        <v>784</v>
      </c>
      <c r="P69" s="4">
        <v>834</v>
      </c>
      <c r="Q69" s="4">
        <v>825</v>
      </c>
      <c r="R69" s="1"/>
    </row>
    <row r="70" spans="1:18" x14ac:dyDescent="0.2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>
        <v>36.352939999999997</v>
      </c>
      <c r="M70" s="1">
        <v>37.521740000000001</v>
      </c>
      <c r="N70" s="1">
        <v>39.764710000000001</v>
      </c>
      <c r="O70" s="1">
        <v>34.086959999999998</v>
      </c>
      <c r="P70" s="1">
        <v>49.058819999999997</v>
      </c>
      <c r="Q70" s="1">
        <v>35.869570000000003</v>
      </c>
      <c r="R70" s="1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6"/>
  <sheetViews>
    <sheetView topLeftCell="B1" zoomScale="89" zoomScaleNormal="89" workbookViewId="0">
      <selection activeCell="B1" sqref="B1:R76"/>
    </sheetView>
  </sheetViews>
  <sheetFormatPr defaultRowHeight="15" x14ac:dyDescent="0.25"/>
  <cols>
    <col min="1" max="1" width="9.140625" hidden="1" customWidth="1"/>
    <col min="2" max="2" width="6.42578125" customWidth="1"/>
    <col min="3" max="3" width="15.7109375" customWidth="1"/>
    <col min="4" max="4" width="5.7109375" customWidth="1"/>
    <col min="5" max="5" width="4.85546875" customWidth="1"/>
    <col min="6" max="6" width="5" customWidth="1"/>
    <col min="7" max="7" width="5.7109375" customWidth="1"/>
    <col min="8" max="8" width="7.7109375" customWidth="1"/>
    <col min="9" max="10" width="7.5703125" customWidth="1"/>
    <col min="11" max="12" width="7.85546875" customWidth="1"/>
    <col min="13" max="13" width="8.140625" customWidth="1"/>
    <col min="14" max="14" width="7.5703125" customWidth="1"/>
    <col min="15" max="15" width="7.7109375" customWidth="1"/>
    <col min="16" max="16" width="7.42578125" customWidth="1"/>
    <col min="17" max="17" width="7.7109375" customWidth="1"/>
  </cols>
  <sheetData>
    <row r="2" spans="2:18" x14ac:dyDescent="0.25">
      <c r="C2" t="s">
        <v>112</v>
      </c>
      <c r="N2" t="s">
        <v>113</v>
      </c>
    </row>
    <row r="3" spans="2:18" x14ac:dyDescent="0.25">
      <c r="O3" t="s">
        <v>195</v>
      </c>
    </row>
    <row r="4" spans="2:18" x14ac:dyDescent="0.25">
      <c r="H4" t="s">
        <v>116</v>
      </c>
    </row>
    <row r="5" spans="2:18" x14ac:dyDescent="0.25">
      <c r="I5" t="s">
        <v>117</v>
      </c>
    </row>
    <row r="6" spans="2:18" x14ac:dyDescent="0.25">
      <c r="B6" s="5" t="s">
        <v>133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2:18" ht="75" x14ac:dyDescent="0.25">
      <c r="B7" s="1" t="s">
        <v>0</v>
      </c>
      <c r="C7" s="2" t="s">
        <v>1</v>
      </c>
      <c r="D7" s="1" t="s">
        <v>2</v>
      </c>
      <c r="E7" s="1"/>
      <c r="F7" s="1"/>
      <c r="G7" s="1"/>
      <c r="H7" s="1" t="s">
        <v>3</v>
      </c>
      <c r="I7" s="2"/>
      <c r="J7" s="1"/>
      <c r="K7" s="1"/>
      <c r="L7" s="2" t="s">
        <v>4</v>
      </c>
      <c r="M7" s="1" t="s">
        <v>5</v>
      </c>
      <c r="N7" s="2"/>
      <c r="O7" s="1"/>
      <c r="P7" s="1"/>
      <c r="Q7" s="1"/>
      <c r="R7" s="1"/>
    </row>
    <row r="8" spans="2:18" ht="135" x14ac:dyDescent="0.25">
      <c r="B8" s="1"/>
      <c r="C8" s="1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/>
      <c r="K8" s="2"/>
      <c r="L8" s="2"/>
      <c r="M8" s="2" t="s">
        <v>12</v>
      </c>
      <c r="N8" s="2"/>
      <c r="O8" s="2" t="s">
        <v>13</v>
      </c>
      <c r="P8" s="2"/>
      <c r="Q8" s="2" t="s">
        <v>14</v>
      </c>
      <c r="R8" s="2"/>
    </row>
    <row r="9" spans="2:18" ht="135" x14ac:dyDescent="0.25">
      <c r="B9" s="2"/>
      <c r="C9" s="2"/>
      <c r="D9" s="2"/>
      <c r="E9" s="2"/>
      <c r="F9" s="2"/>
      <c r="G9" s="2"/>
      <c r="H9" s="2"/>
      <c r="I9" s="2" t="s">
        <v>15</v>
      </c>
      <c r="J9" s="2" t="s">
        <v>16</v>
      </c>
      <c r="K9" s="2" t="s">
        <v>9</v>
      </c>
      <c r="L9" s="2"/>
      <c r="M9" s="2" t="s">
        <v>17</v>
      </c>
      <c r="N9" s="2" t="s">
        <v>18</v>
      </c>
      <c r="O9" s="2" t="s">
        <v>19</v>
      </c>
      <c r="P9" s="2" t="s">
        <v>20</v>
      </c>
      <c r="Q9" s="2" t="s">
        <v>21</v>
      </c>
      <c r="R9" s="2" t="s">
        <v>22</v>
      </c>
    </row>
    <row r="10" spans="2:18" x14ac:dyDescent="0.25">
      <c r="B10" s="1">
        <v>1</v>
      </c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1">
        <v>15</v>
      </c>
      <c r="Q10" s="1">
        <v>16</v>
      </c>
      <c r="R10" s="1">
        <v>17</v>
      </c>
    </row>
    <row r="11" spans="2:18" ht="45" x14ac:dyDescent="0.25">
      <c r="B11" s="7" t="s">
        <v>23</v>
      </c>
      <c r="C11" s="7" t="s">
        <v>24</v>
      </c>
      <c r="D11" s="8"/>
      <c r="E11" s="8"/>
      <c r="F11" s="8">
        <v>13</v>
      </c>
      <c r="G11" s="8"/>
      <c r="H11" s="8">
        <v>1448</v>
      </c>
      <c r="I11" s="8">
        <v>1144</v>
      </c>
      <c r="J11" s="8">
        <v>304</v>
      </c>
      <c r="K11" s="8"/>
      <c r="L11" s="8"/>
      <c r="M11" s="8">
        <v>613</v>
      </c>
      <c r="N11" s="8">
        <v>495</v>
      </c>
      <c r="O11" s="8">
        <v>314</v>
      </c>
      <c r="P11" s="8">
        <v>66</v>
      </c>
      <c r="Q11" s="8">
        <v>0</v>
      </c>
      <c r="R11" s="8">
        <v>0</v>
      </c>
    </row>
    <row r="12" spans="2:18" ht="36.75" customHeight="1" x14ac:dyDescent="0.25">
      <c r="B12" s="2" t="s">
        <v>25</v>
      </c>
      <c r="C12" s="2" t="s">
        <v>26</v>
      </c>
      <c r="D12" s="1" t="s">
        <v>27</v>
      </c>
      <c r="E12" s="1"/>
      <c r="F12" s="1">
        <v>2</v>
      </c>
      <c r="G12" s="1"/>
      <c r="H12" s="1">
        <v>160</v>
      </c>
      <c r="I12" s="1">
        <v>160</v>
      </c>
      <c r="J12" s="1"/>
      <c r="K12" s="1"/>
      <c r="L12" s="1">
        <v>1.2</v>
      </c>
      <c r="M12" s="1">
        <v>68</v>
      </c>
      <c r="N12" s="1">
        <v>92</v>
      </c>
      <c r="O12" s="1"/>
      <c r="P12" s="1"/>
      <c r="Q12" s="1"/>
      <c r="R12" s="1"/>
    </row>
    <row r="13" spans="2:18" ht="45" customHeight="1" x14ac:dyDescent="0.25">
      <c r="B13" s="2" t="s">
        <v>28</v>
      </c>
      <c r="C13" s="2" t="s">
        <v>29</v>
      </c>
      <c r="D13" s="1" t="s">
        <v>27</v>
      </c>
      <c r="E13" s="1"/>
      <c r="F13" s="1">
        <v>2</v>
      </c>
      <c r="G13" s="1"/>
      <c r="H13" s="1">
        <v>160</v>
      </c>
      <c r="I13" s="1">
        <v>160</v>
      </c>
      <c r="J13" s="1"/>
      <c r="K13" s="1"/>
      <c r="L13" s="1">
        <v>1.2</v>
      </c>
      <c r="M13" s="1">
        <v>68</v>
      </c>
      <c r="N13" s="1">
        <v>92</v>
      </c>
      <c r="O13" s="1"/>
      <c r="P13" s="1"/>
      <c r="Q13" s="1"/>
      <c r="R13" s="1"/>
    </row>
    <row r="14" spans="2:18" ht="33" customHeight="1" x14ac:dyDescent="0.25">
      <c r="B14" s="2" t="s">
        <v>30</v>
      </c>
      <c r="C14" s="2" t="s">
        <v>31</v>
      </c>
      <c r="D14" s="1"/>
      <c r="E14" s="1" t="s">
        <v>27</v>
      </c>
      <c r="F14" s="1">
        <v>2</v>
      </c>
      <c r="G14" s="1"/>
      <c r="H14" s="1">
        <v>72</v>
      </c>
      <c r="I14" s="1">
        <v>72</v>
      </c>
      <c r="J14" s="1"/>
      <c r="K14" s="1"/>
      <c r="L14" s="1">
        <v>1.2</v>
      </c>
      <c r="M14" s="1">
        <v>34</v>
      </c>
      <c r="N14" s="1">
        <v>38</v>
      </c>
      <c r="O14" s="1"/>
      <c r="P14" s="1"/>
      <c r="Q14" s="1"/>
      <c r="R14" s="1"/>
    </row>
    <row r="15" spans="2:18" ht="37.5" customHeight="1" x14ac:dyDescent="0.25">
      <c r="B15" s="2" t="s">
        <v>32</v>
      </c>
      <c r="C15" s="2" t="s">
        <v>33</v>
      </c>
      <c r="D15" s="1" t="s">
        <v>27</v>
      </c>
      <c r="E15" s="1"/>
      <c r="F15" s="1"/>
      <c r="G15" s="1"/>
      <c r="H15" s="1">
        <v>116</v>
      </c>
      <c r="I15" s="1">
        <v>116</v>
      </c>
      <c r="J15" s="1"/>
      <c r="K15" s="1"/>
      <c r="L15" s="1">
        <v>3</v>
      </c>
      <c r="M15" s="1"/>
      <c r="N15" s="1"/>
      <c r="O15" s="1">
        <v>116</v>
      </c>
      <c r="P15" s="1"/>
      <c r="Q15" s="1"/>
      <c r="R15" s="1"/>
    </row>
    <row r="16" spans="2:18" ht="39" customHeight="1" x14ac:dyDescent="0.25">
      <c r="B16" s="2" t="s">
        <v>34</v>
      </c>
      <c r="C16" s="2" t="s">
        <v>35</v>
      </c>
      <c r="D16" s="1"/>
      <c r="E16" s="1" t="s">
        <v>27</v>
      </c>
      <c r="F16" s="1"/>
      <c r="G16" s="1"/>
      <c r="H16" s="1">
        <v>52</v>
      </c>
      <c r="I16" s="1">
        <v>52</v>
      </c>
      <c r="J16" s="1"/>
      <c r="K16" s="1"/>
      <c r="L16" s="1">
        <v>1</v>
      </c>
      <c r="M16" s="1">
        <v>52</v>
      </c>
      <c r="N16" s="1"/>
      <c r="O16" s="1"/>
      <c r="P16" s="1"/>
      <c r="Q16" s="1"/>
      <c r="R16" s="1"/>
    </row>
    <row r="17" spans="2:18" ht="30" x14ac:dyDescent="0.25">
      <c r="B17" s="2" t="s">
        <v>36</v>
      </c>
      <c r="C17" s="2" t="s">
        <v>37</v>
      </c>
      <c r="D17" s="1"/>
      <c r="E17" s="1" t="s">
        <v>27</v>
      </c>
      <c r="F17" s="1"/>
      <c r="G17" s="1"/>
      <c r="H17" s="1">
        <v>58</v>
      </c>
      <c r="I17" s="1">
        <v>58</v>
      </c>
      <c r="J17" s="1"/>
      <c r="K17" s="1"/>
      <c r="L17" s="1">
        <v>1</v>
      </c>
      <c r="M17" s="1">
        <v>58</v>
      </c>
      <c r="N17" s="1"/>
      <c r="O17" s="1"/>
      <c r="P17" s="1"/>
      <c r="Q17" s="1"/>
      <c r="R17" s="1"/>
    </row>
    <row r="18" spans="2:18" ht="30" customHeight="1" x14ac:dyDescent="0.25">
      <c r="B18" s="2" t="s">
        <v>38</v>
      </c>
      <c r="C18" s="2" t="s">
        <v>39</v>
      </c>
      <c r="D18" s="1" t="s">
        <v>27</v>
      </c>
      <c r="E18" s="1"/>
      <c r="F18" s="1">
        <v>2</v>
      </c>
      <c r="G18" s="1"/>
      <c r="H18" s="1">
        <v>164</v>
      </c>
      <c r="I18" s="1">
        <v>164</v>
      </c>
      <c r="J18" s="1"/>
      <c r="K18" s="1"/>
      <c r="L18" s="1">
        <v>1.2</v>
      </c>
      <c r="M18" s="1">
        <v>71</v>
      </c>
      <c r="N18" s="1">
        <v>93</v>
      </c>
      <c r="O18" s="1"/>
      <c r="P18" s="1"/>
      <c r="Q18" s="1"/>
      <c r="R18" s="1"/>
    </row>
    <row r="19" spans="2:18" ht="30" x14ac:dyDescent="0.25">
      <c r="B19" s="2" t="s">
        <v>40</v>
      </c>
      <c r="C19" s="2" t="s">
        <v>41</v>
      </c>
      <c r="D19" s="1"/>
      <c r="E19" s="1" t="s">
        <v>27</v>
      </c>
      <c r="F19" s="1">
        <v>1</v>
      </c>
      <c r="G19" s="1"/>
      <c r="H19" s="1">
        <v>72</v>
      </c>
      <c r="I19" s="1">
        <v>40</v>
      </c>
      <c r="J19" s="1">
        <v>32</v>
      </c>
      <c r="K19" s="1"/>
      <c r="L19" s="1">
        <v>3</v>
      </c>
      <c r="M19" s="1">
        <v>72</v>
      </c>
      <c r="N19" s="1"/>
      <c r="P19" s="1"/>
      <c r="Q19" s="1"/>
      <c r="R19" s="1"/>
    </row>
    <row r="20" spans="2:18" ht="30" x14ac:dyDescent="0.25">
      <c r="B20" s="2" t="s">
        <v>42</v>
      </c>
      <c r="C20" s="2" t="s">
        <v>43</v>
      </c>
      <c r="D20" s="1"/>
      <c r="E20" s="1" t="s">
        <v>27</v>
      </c>
      <c r="F20" s="1">
        <v>2</v>
      </c>
      <c r="G20" s="1"/>
      <c r="H20" s="1">
        <v>154</v>
      </c>
      <c r="I20" s="1">
        <v>96</v>
      </c>
      <c r="J20" s="1">
        <v>58</v>
      </c>
      <c r="K20" s="1"/>
      <c r="L20" s="1">
        <v>1.2</v>
      </c>
      <c r="M20" s="1">
        <v>66</v>
      </c>
      <c r="N20" s="1">
        <v>88</v>
      </c>
      <c r="O20" s="1"/>
      <c r="P20" s="1"/>
      <c r="Q20" s="1"/>
      <c r="R20" s="1"/>
    </row>
    <row r="21" spans="2:18" ht="30" x14ac:dyDescent="0.25">
      <c r="B21" s="2" t="s">
        <v>44</v>
      </c>
      <c r="C21" s="2" t="s">
        <v>45</v>
      </c>
      <c r="D21" s="1" t="s">
        <v>27</v>
      </c>
      <c r="E21" s="1"/>
      <c r="F21" s="1">
        <v>2</v>
      </c>
      <c r="G21" s="1"/>
      <c r="H21" s="1">
        <v>88</v>
      </c>
      <c r="I21" s="1">
        <v>58</v>
      </c>
      <c r="J21" s="1">
        <v>20</v>
      </c>
      <c r="K21" s="1"/>
      <c r="L21" s="1">
        <v>3</v>
      </c>
      <c r="M21" s="1"/>
      <c r="N21" s="1"/>
      <c r="O21" s="1">
        <v>88</v>
      </c>
      <c r="P21" s="1"/>
      <c r="Q21" s="1"/>
      <c r="R21" s="1"/>
    </row>
    <row r="22" spans="2:18" ht="33.75" customHeight="1" x14ac:dyDescent="0.25">
      <c r="B22" s="2" t="s">
        <v>46</v>
      </c>
      <c r="C22" s="2" t="s">
        <v>47</v>
      </c>
      <c r="D22" s="1"/>
      <c r="E22" s="1" t="s">
        <v>27</v>
      </c>
      <c r="F22" s="1"/>
      <c r="G22" s="1"/>
      <c r="H22" s="1">
        <v>56</v>
      </c>
      <c r="I22" s="1">
        <v>48</v>
      </c>
      <c r="J22" s="1">
        <v>8</v>
      </c>
      <c r="K22" s="1"/>
      <c r="L22" s="1">
        <v>1</v>
      </c>
      <c r="M22" s="1">
        <v>56</v>
      </c>
      <c r="N22" s="1"/>
      <c r="O22" s="1"/>
      <c r="P22" s="1"/>
      <c r="Q22" s="1"/>
      <c r="R22" s="1"/>
    </row>
    <row r="23" spans="2:18" ht="27.75" customHeight="1" x14ac:dyDescent="0.25">
      <c r="B23" s="2" t="s">
        <v>48</v>
      </c>
      <c r="C23" s="2" t="s">
        <v>49</v>
      </c>
      <c r="D23" s="1"/>
      <c r="E23" s="1" t="s">
        <v>27</v>
      </c>
      <c r="F23" s="1"/>
      <c r="G23" s="1"/>
      <c r="H23" s="1">
        <v>40</v>
      </c>
      <c r="I23" s="1">
        <v>40</v>
      </c>
      <c r="J23" s="1"/>
      <c r="K23" s="1"/>
      <c r="L23" s="1">
        <v>3</v>
      </c>
      <c r="M23" s="1"/>
      <c r="N23" s="1"/>
      <c r="O23" s="1">
        <v>40</v>
      </c>
      <c r="P23" s="1"/>
      <c r="Q23" s="1"/>
      <c r="R23" s="1"/>
    </row>
    <row r="24" spans="2:18" ht="51" customHeight="1" x14ac:dyDescent="0.25">
      <c r="B24" s="2" t="s">
        <v>50</v>
      </c>
      <c r="C24" s="2" t="s">
        <v>51</v>
      </c>
      <c r="D24" s="1"/>
      <c r="E24" s="1" t="s">
        <v>27</v>
      </c>
      <c r="F24" s="1"/>
      <c r="G24" s="1"/>
      <c r="H24" s="1">
        <v>140</v>
      </c>
      <c r="I24" s="1">
        <v>110</v>
      </c>
      <c r="J24" s="1">
        <v>30</v>
      </c>
      <c r="K24" s="1"/>
      <c r="L24" s="1" t="s">
        <v>52</v>
      </c>
      <c r="M24" s="1">
        <v>17</v>
      </c>
      <c r="N24" s="1">
        <v>23</v>
      </c>
      <c r="O24" s="1">
        <v>34</v>
      </c>
      <c r="P24" s="1">
        <v>66</v>
      </c>
      <c r="Q24" s="1"/>
      <c r="R24" s="1"/>
    </row>
    <row r="25" spans="2:18" ht="30" x14ac:dyDescent="0.25">
      <c r="B25" s="2" t="s">
        <v>53</v>
      </c>
      <c r="C25" s="2" t="s">
        <v>54</v>
      </c>
      <c r="D25" s="1"/>
      <c r="E25" s="1" t="s">
        <v>27</v>
      </c>
      <c r="F25" s="1"/>
      <c r="G25" s="1"/>
      <c r="H25" s="1">
        <v>156</v>
      </c>
      <c r="I25" s="1"/>
      <c r="J25" s="1">
        <v>156</v>
      </c>
      <c r="K25" s="1"/>
      <c r="L25" s="1" t="s">
        <v>55</v>
      </c>
      <c r="M25" s="1">
        <v>51</v>
      </c>
      <c r="N25" s="1">
        <v>69</v>
      </c>
      <c r="O25" s="1">
        <v>36</v>
      </c>
      <c r="P25" s="1"/>
      <c r="Q25" s="1"/>
      <c r="R25" s="1"/>
    </row>
    <row r="26" spans="2:18" ht="53.25" customHeight="1" x14ac:dyDescent="0.25">
      <c r="B26" s="3" t="s">
        <v>56</v>
      </c>
      <c r="C26" s="3" t="s">
        <v>57</v>
      </c>
      <c r="D26" s="4"/>
      <c r="E26" s="4" t="s">
        <v>27</v>
      </c>
      <c r="F26" s="4"/>
      <c r="G26" s="4"/>
      <c r="H26" s="4">
        <v>284</v>
      </c>
      <c r="I26" s="4"/>
      <c r="J26" s="4">
        <v>284</v>
      </c>
      <c r="K26" s="4"/>
      <c r="L26" s="4"/>
      <c r="M26" s="4">
        <v>0</v>
      </c>
      <c r="N26" s="4">
        <v>0</v>
      </c>
      <c r="O26" s="4">
        <v>15</v>
      </c>
      <c r="P26" s="4">
        <v>213</v>
      </c>
      <c r="Q26" s="4">
        <v>20</v>
      </c>
      <c r="R26" s="4">
        <v>36</v>
      </c>
    </row>
    <row r="27" spans="2:18" ht="55.5" customHeight="1" x14ac:dyDescent="0.25">
      <c r="B27" s="2" t="s">
        <v>58</v>
      </c>
      <c r="C27" s="2" t="s">
        <v>59</v>
      </c>
      <c r="D27" s="1"/>
      <c r="E27" s="1" t="s">
        <v>27</v>
      </c>
      <c r="F27" s="1"/>
      <c r="G27" s="1"/>
      <c r="H27" s="1">
        <v>72</v>
      </c>
      <c r="I27" s="1"/>
      <c r="J27" s="1">
        <v>72</v>
      </c>
      <c r="K27" s="1"/>
      <c r="L27" s="1">
        <v>3.4</v>
      </c>
      <c r="M27" s="1"/>
      <c r="N27" s="1"/>
      <c r="O27" s="1"/>
      <c r="P27" s="1">
        <v>72</v>
      </c>
      <c r="Q27" s="1"/>
      <c r="R27" s="1"/>
    </row>
    <row r="28" spans="2:18" ht="58.5" customHeight="1" x14ac:dyDescent="0.25">
      <c r="B28" s="2" t="s">
        <v>60</v>
      </c>
      <c r="C28" s="2" t="s">
        <v>61</v>
      </c>
      <c r="D28" s="1"/>
      <c r="E28" s="1" t="s">
        <v>27</v>
      </c>
      <c r="F28" s="1"/>
      <c r="G28" s="1"/>
      <c r="H28" s="1">
        <v>72</v>
      </c>
      <c r="I28" s="1"/>
      <c r="J28" s="1">
        <v>72</v>
      </c>
      <c r="K28" s="1"/>
      <c r="L28" s="1"/>
      <c r="M28" s="1"/>
      <c r="N28" s="1"/>
      <c r="O28" s="1"/>
      <c r="P28" s="1">
        <v>72</v>
      </c>
      <c r="Q28" s="1"/>
      <c r="R28" s="1"/>
    </row>
    <row r="29" spans="2:18" ht="32.25" customHeight="1" x14ac:dyDescent="0.25">
      <c r="B29" s="6" t="s">
        <v>171</v>
      </c>
      <c r="C29" s="2" t="s">
        <v>54</v>
      </c>
      <c r="D29" s="1" t="s">
        <v>27</v>
      </c>
      <c r="E29" s="1"/>
      <c r="F29" s="1"/>
      <c r="G29" s="1"/>
      <c r="H29" s="1">
        <v>140</v>
      </c>
      <c r="I29" s="1"/>
      <c r="J29" s="1">
        <v>140</v>
      </c>
      <c r="K29" s="1"/>
      <c r="L29" s="1" t="s">
        <v>63</v>
      </c>
      <c r="M29" s="1"/>
      <c r="N29" s="1"/>
      <c r="O29" s="1">
        <v>15</v>
      </c>
      <c r="P29" s="1">
        <v>69</v>
      </c>
      <c r="Q29" s="1">
        <v>20</v>
      </c>
      <c r="R29" s="1">
        <v>36</v>
      </c>
    </row>
    <row r="30" spans="2:18" ht="52.5" customHeight="1" x14ac:dyDescent="0.25">
      <c r="B30" s="3" t="s">
        <v>118</v>
      </c>
      <c r="C30" s="3" t="s">
        <v>64</v>
      </c>
      <c r="D30" s="4"/>
      <c r="E30" s="4"/>
      <c r="F30" s="4">
        <v>6</v>
      </c>
      <c r="G30" s="4"/>
      <c r="H30" s="4">
        <v>204</v>
      </c>
      <c r="I30" s="4">
        <v>150</v>
      </c>
      <c r="J30" s="4">
        <v>54</v>
      </c>
      <c r="K30" s="4"/>
      <c r="L30" s="4"/>
      <c r="M30" s="4">
        <v>54</v>
      </c>
      <c r="N30" s="4">
        <v>110</v>
      </c>
      <c r="O30" s="4"/>
      <c r="P30" s="4">
        <v>0</v>
      </c>
      <c r="Q30" s="4">
        <v>40</v>
      </c>
      <c r="R30" s="4">
        <v>0</v>
      </c>
    </row>
    <row r="31" spans="2:18" ht="28.5" customHeight="1" x14ac:dyDescent="0.25">
      <c r="B31" s="2" t="s">
        <v>119</v>
      </c>
      <c r="C31" s="6" t="s">
        <v>134</v>
      </c>
      <c r="D31" s="1"/>
      <c r="E31" s="1" t="s">
        <v>27</v>
      </c>
      <c r="F31" s="1"/>
      <c r="G31" s="1"/>
      <c r="H31" s="1">
        <v>124</v>
      </c>
      <c r="I31" s="1">
        <v>80</v>
      </c>
      <c r="J31" s="1">
        <v>44</v>
      </c>
      <c r="K31" s="1"/>
      <c r="L31" s="1">
        <v>1.2</v>
      </c>
      <c r="M31" s="1">
        <v>54</v>
      </c>
      <c r="N31" s="1">
        <v>70</v>
      </c>
      <c r="O31" s="1"/>
      <c r="P31" s="1"/>
      <c r="Q31" s="1"/>
      <c r="R31" s="1"/>
    </row>
    <row r="32" spans="2:18" ht="77.25" customHeight="1" x14ac:dyDescent="0.25">
      <c r="B32" s="2" t="s">
        <v>120</v>
      </c>
      <c r="C32" s="6" t="s">
        <v>135</v>
      </c>
      <c r="D32" s="1"/>
      <c r="E32" s="5" t="s">
        <v>27</v>
      </c>
      <c r="F32" s="1"/>
      <c r="G32" s="1"/>
      <c r="H32" s="1">
        <v>40</v>
      </c>
      <c r="I32" s="1">
        <v>40</v>
      </c>
      <c r="J32" s="1"/>
      <c r="K32" s="1"/>
      <c r="L32" s="1">
        <v>5</v>
      </c>
      <c r="M32" s="1"/>
      <c r="N32" s="1"/>
      <c r="O32" s="1"/>
      <c r="P32" s="1"/>
      <c r="Q32" s="1">
        <v>40</v>
      </c>
      <c r="R32" s="1"/>
    </row>
    <row r="33" spans="2:18" ht="46.5" customHeight="1" x14ac:dyDescent="0.25">
      <c r="B33" s="6" t="s">
        <v>121</v>
      </c>
      <c r="C33" s="6" t="s">
        <v>152</v>
      </c>
      <c r="D33" s="5" t="s">
        <v>27</v>
      </c>
      <c r="E33" s="1"/>
      <c r="F33" s="1">
        <v>1</v>
      </c>
      <c r="G33" s="1"/>
      <c r="H33" s="1">
        <v>40</v>
      </c>
      <c r="I33" s="1">
        <v>30</v>
      </c>
      <c r="J33" s="1">
        <v>10</v>
      </c>
      <c r="K33" s="1"/>
      <c r="L33" s="1">
        <v>2</v>
      </c>
      <c r="M33" s="1"/>
      <c r="N33" s="1">
        <v>40</v>
      </c>
      <c r="O33" s="1"/>
      <c r="P33" s="1"/>
      <c r="Q33" s="1"/>
      <c r="R33" s="1"/>
    </row>
    <row r="34" spans="2:18" ht="39.75" customHeight="1" x14ac:dyDescent="0.25">
      <c r="B34" s="3" t="s">
        <v>125</v>
      </c>
      <c r="C34" s="3" t="s">
        <v>71</v>
      </c>
      <c r="D34" s="4"/>
      <c r="E34" s="4"/>
      <c r="F34" s="4">
        <v>7</v>
      </c>
      <c r="G34" s="4"/>
      <c r="H34" s="4">
        <v>652</v>
      </c>
      <c r="I34" s="4">
        <v>316</v>
      </c>
      <c r="J34" s="4">
        <v>336</v>
      </c>
      <c r="K34" s="4">
        <v>0</v>
      </c>
      <c r="L34" s="4"/>
      <c r="M34" s="4">
        <v>30</v>
      </c>
      <c r="N34" s="4">
        <v>67</v>
      </c>
      <c r="O34" s="4">
        <v>106</v>
      </c>
      <c r="P34" s="4">
        <v>148</v>
      </c>
      <c r="Q34" s="4">
        <v>224</v>
      </c>
      <c r="R34" s="4">
        <v>77</v>
      </c>
    </row>
    <row r="35" spans="2:18" ht="45" x14ac:dyDescent="0.25">
      <c r="B35" s="2" t="s">
        <v>126</v>
      </c>
      <c r="C35" s="6" t="s">
        <v>153</v>
      </c>
      <c r="D35" s="1"/>
      <c r="E35" s="5" t="s">
        <v>27</v>
      </c>
      <c r="F35" s="1">
        <v>1</v>
      </c>
      <c r="G35" s="1"/>
      <c r="H35" s="1">
        <v>88</v>
      </c>
      <c r="I35" s="1">
        <v>48</v>
      </c>
      <c r="J35" s="1">
        <v>40</v>
      </c>
      <c r="K35" s="1"/>
      <c r="L35" s="5" t="s">
        <v>191</v>
      </c>
      <c r="M35" s="1"/>
      <c r="N35" s="1">
        <v>10</v>
      </c>
      <c r="O35" s="1">
        <v>30</v>
      </c>
      <c r="P35" s="1">
        <v>30</v>
      </c>
      <c r="Q35" s="1">
        <v>18</v>
      </c>
      <c r="R35" s="1"/>
    </row>
    <row r="36" spans="2:18" ht="30" x14ac:dyDescent="0.25">
      <c r="B36" s="2" t="s">
        <v>127</v>
      </c>
      <c r="C36" s="6" t="s">
        <v>154</v>
      </c>
      <c r="D36" s="1" t="s">
        <v>27</v>
      </c>
      <c r="E36" s="1"/>
      <c r="F36" s="1">
        <v>1</v>
      </c>
      <c r="G36" s="1"/>
      <c r="H36" s="1">
        <v>184</v>
      </c>
      <c r="I36" s="1">
        <v>98</v>
      </c>
      <c r="J36" s="1">
        <v>86</v>
      </c>
      <c r="K36" s="1"/>
      <c r="L36" s="5" t="s">
        <v>77</v>
      </c>
      <c r="M36" s="1">
        <v>30</v>
      </c>
      <c r="N36" s="1">
        <v>30</v>
      </c>
      <c r="O36" s="1">
        <v>31</v>
      </c>
      <c r="P36" s="1">
        <v>30</v>
      </c>
      <c r="Q36" s="1">
        <v>31</v>
      </c>
      <c r="R36" s="1">
        <v>32</v>
      </c>
    </row>
    <row r="37" spans="2:18" ht="60" customHeight="1" x14ac:dyDescent="0.25">
      <c r="B37" s="2" t="s">
        <v>128</v>
      </c>
      <c r="C37" s="6" t="s">
        <v>155</v>
      </c>
      <c r="D37" s="1"/>
      <c r="E37" s="1" t="s">
        <v>27</v>
      </c>
      <c r="F37" s="1">
        <v>1</v>
      </c>
      <c r="G37" s="1"/>
      <c r="H37" s="1">
        <v>90</v>
      </c>
      <c r="I37" s="1">
        <v>60</v>
      </c>
      <c r="J37" s="1">
        <v>30</v>
      </c>
      <c r="K37" s="1"/>
      <c r="L37" s="1">
        <v>3.4</v>
      </c>
      <c r="M37" s="1"/>
      <c r="N37" s="1">
        <v>15</v>
      </c>
      <c r="O37" s="1">
        <v>30</v>
      </c>
      <c r="P37" s="1">
        <v>30</v>
      </c>
      <c r="Q37" s="1">
        <v>15</v>
      </c>
      <c r="R37" s="1"/>
    </row>
    <row r="38" spans="2:18" ht="45.75" customHeight="1" x14ac:dyDescent="0.25">
      <c r="B38" s="2" t="s">
        <v>129</v>
      </c>
      <c r="C38" s="6" t="s">
        <v>156</v>
      </c>
      <c r="D38" s="1"/>
      <c r="E38" s="5" t="s">
        <v>27</v>
      </c>
      <c r="F38" s="1">
        <v>1</v>
      </c>
      <c r="G38" s="1"/>
      <c r="H38" s="1">
        <v>48</v>
      </c>
      <c r="I38" s="1">
        <v>18</v>
      </c>
      <c r="J38" s="1">
        <v>30</v>
      </c>
      <c r="K38" s="1"/>
      <c r="L38" s="1">
        <v>5</v>
      </c>
      <c r="M38" s="1"/>
      <c r="N38" s="1"/>
      <c r="O38" s="1"/>
      <c r="P38" s="1">
        <v>18</v>
      </c>
      <c r="Q38" s="1">
        <v>30</v>
      </c>
      <c r="R38" s="1"/>
    </row>
    <row r="39" spans="2:18" ht="46.5" customHeight="1" x14ac:dyDescent="0.25">
      <c r="B39" s="2" t="s">
        <v>130</v>
      </c>
      <c r="C39" s="6" t="s">
        <v>157</v>
      </c>
      <c r="D39" s="1"/>
      <c r="E39" s="1" t="s">
        <v>27</v>
      </c>
      <c r="F39" s="1">
        <v>1</v>
      </c>
      <c r="G39" s="1"/>
      <c r="H39" s="1">
        <v>58</v>
      </c>
      <c r="I39" s="1">
        <v>26</v>
      </c>
      <c r="J39" s="1">
        <v>32</v>
      </c>
      <c r="K39" s="1"/>
      <c r="L39" s="1">
        <v>5</v>
      </c>
      <c r="M39" s="1"/>
      <c r="N39" s="1"/>
      <c r="O39" s="1"/>
      <c r="P39" s="1"/>
      <c r="Q39" s="1">
        <v>58</v>
      </c>
      <c r="R39" s="1"/>
    </row>
    <row r="40" spans="2:18" ht="30" x14ac:dyDescent="0.25">
      <c r="B40" s="2" t="s">
        <v>131</v>
      </c>
      <c r="C40" s="6" t="s">
        <v>158</v>
      </c>
      <c r="D40" s="1"/>
      <c r="E40" s="5" t="s">
        <v>27</v>
      </c>
      <c r="F40" s="1">
        <v>1</v>
      </c>
      <c r="G40" s="1"/>
      <c r="H40" s="1">
        <v>72</v>
      </c>
      <c r="I40" s="1">
        <v>34</v>
      </c>
      <c r="J40" s="1">
        <v>38</v>
      </c>
      <c r="K40" s="1"/>
      <c r="L40" s="5" t="s">
        <v>77</v>
      </c>
      <c r="M40" s="1"/>
      <c r="N40" s="1">
        <v>12</v>
      </c>
      <c r="O40" s="1">
        <v>15</v>
      </c>
      <c r="P40" s="1">
        <v>15</v>
      </c>
      <c r="Q40" s="1">
        <v>15</v>
      </c>
      <c r="R40" s="1">
        <v>15</v>
      </c>
    </row>
    <row r="41" spans="2:18" ht="30" x14ac:dyDescent="0.25">
      <c r="B41" s="2" t="s">
        <v>132</v>
      </c>
      <c r="C41" s="6" t="s">
        <v>159</v>
      </c>
      <c r="D41" s="1"/>
      <c r="E41" s="5" t="s">
        <v>27</v>
      </c>
      <c r="F41" s="1">
        <v>1</v>
      </c>
      <c r="G41" s="1"/>
      <c r="H41" s="1">
        <v>52</v>
      </c>
      <c r="I41" s="1">
        <v>32</v>
      </c>
      <c r="J41" s="1">
        <v>20</v>
      </c>
      <c r="K41" s="1"/>
      <c r="L41" s="1">
        <v>4.5</v>
      </c>
      <c r="M41" s="1"/>
      <c r="N41" s="1"/>
      <c r="O41" s="1"/>
      <c r="P41" s="1">
        <v>25</v>
      </c>
      <c r="Q41" s="1">
        <v>27</v>
      </c>
      <c r="R41" s="1"/>
    </row>
    <row r="42" spans="2:18" ht="30.75" customHeight="1" x14ac:dyDescent="0.25">
      <c r="B42" s="6" t="s">
        <v>172</v>
      </c>
      <c r="C42" s="6" t="s">
        <v>160</v>
      </c>
      <c r="D42" s="5" t="s">
        <v>27</v>
      </c>
      <c r="E42" s="1"/>
      <c r="F42" s="1"/>
      <c r="G42" s="1"/>
      <c r="H42" s="1">
        <v>60</v>
      </c>
      <c r="I42" s="1"/>
      <c r="J42" s="1">
        <v>60</v>
      </c>
      <c r="K42" s="1"/>
      <c r="L42" s="1">
        <v>5.6</v>
      </c>
      <c r="M42" s="1"/>
      <c r="N42" s="1"/>
      <c r="O42" s="1"/>
      <c r="P42" s="1"/>
      <c r="Q42" s="1">
        <v>30</v>
      </c>
      <c r="R42" s="1">
        <v>30</v>
      </c>
    </row>
    <row r="43" spans="2:18" ht="64.5" customHeight="1" x14ac:dyDescent="0.25">
      <c r="B43" s="3"/>
      <c r="C43" s="3" t="s">
        <v>161</v>
      </c>
      <c r="D43" s="4"/>
      <c r="E43" s="4"/>
      <c r="F43" s="4"/>
      <c r="G43" s="4"/>
      <c r="H43" s="4">
        <v>76</v>
      </c>
      <c r="I43" s="4"/>
      <c r="J43" s="4"/>
      <c r="K43" s="4"/>
      <c r="L43" s="4"/>
      <c r="M43" s="4"/>
      <c r="N43" s="4">
        <v>38</v>
      </c>
      <c r="O43" s="4"/>
      <c r="P43" s="4">
        <v>38</v>
      </c>
      <c r="Q43" s="4"/>
      <c r="R43" s="4"/>
    </row>
    <row r="44" spans="2:18" ht="51" customHeight="1" x14ac:dyDescent="0.25">
      <c r="B44" s="3" t="s">
        <v>173</v>
      </c>
      <c r="C44" s="2" t="s">
        <v>162</v>
      </c>
      <c r="D44" s="4"/>
      <c r="E44" s="4"/>
      <c r="F44" s="4"/>
      <c r="G44" s="4"/>
      <c r="H44" s="1">
        <v>38</v>
      </c>
      <c r="I44" s="1">
        <v>20</v>
      </c>
      <c r="J44" s="1">
        <v>18</v>
      </c>
      <c r="K44" s="1"/>
      <c r="L44" s="1">
        <v>2</v>
      </c>
      <c r="M44" s="1"/>
      <c r="N44" s="1">
        <v>38</v>
      </c>
      <c r="O44" s="4"/>
      <c r="P44" s="4"/>
      <c r="Q44" s="4"/>
      <c r="R44" s="4"/>
    </row>
    <row r="45" spans="2:18" ht="51.75" customHeight="1" x14ac:dyDescent="0.25">
      <c r="B45" s="3" t="s">
        <v>174</v>
      </c>
      <c r="C45" s="2" t="s">
        <v>163</v>
      </c>
      <c r="D45" s="4"/>
      <c r="E45" s="4"/>
      <c r="F45" s="4"/>
      <c r="G45" s="4"/>
      <c r="H45" s="1">
        <v>38</v>
      </c>
      <c r="I45" s="1">
        <v>20</v>
      </c>
      <c r="J45" s="1">
        <v>18</v>
      </c>
      <c r="K45" s="1"/>
      <c r="L45" s="1">
        <v>4</v>
      </c>
      <c r="M45" s="1"/>
      <c r="N45" s="4"/>
      <c r="O45" s="4"/>
      <c r="P45" s="1">
        <v>38</v>
      </c>
      <c r="Q45" s="4"/>
      <c r="R45" s="4"/>
    </row>
    <row r="46" spans="2:18" ht="83.25" customHeight="1" x14ac:dyDescent="0.25">
      <c r="B46" s="3" t="s">
        <v>82</v>
      </c>
      <c r="C46" s="3" t="s">
        <v>83</v>
      </c>
      <c r="D46" s="4"/>
      <c r="E46" s="4"/>
      <c r="F46" s="4"/>
      <c r="G46" s="4"/>
      <c r="H46" s="4">
        <v>1476</v>
      </c>
      <c r="I46" s="4"/>
      <c r="J46" s="4"/>
      <c r="K46" s="4"/>
      <c r="L46" s="4"/>
      <c r="M46" s="4">
        <v>0</v>
      </c>
      <c r="N46" s="4"/>
      <c r="O46" s="4"/>
      <c r="P46" s="4"/>
      <c r="Q46" s="4"/>
      <c r="R46" s="4"/>
    </row>
    <row r="47" spans="2:18" ht="69.75" customHeight="1" x14ac:dyDescent="0.25">
      <c r="B47" s="3"/>
      <c r="C47" s="3" t="s">
        <v>84</v>
      </c>
      <c r="D47" s="4"/>
      <c r="E47" s="4"/>
      <c r="F47" s="4"/>
      <c r="G47" s="4"/>
      <c r="H47" s="4">
        <v>864</v>
      </c>
      <c r="I47" s="4"/>
      <c r="J47" s="4"/>
      <c r="K47" s="4"/>
      <c r="L47" s="4"/>
      <c r="M47" s="4"/>
      <c r="N47" s="4"/>
      <c r="O47" s="4">
        <v>186</v>
      </c>
      <c r="P47" s="4">
        <v>249</v>
      </c>
      <c r="Q47" s="4">
        <v>183</v>
      </c>
      <c r="R47" s="4">
        <v>246</v>
      </c>
    </row>
    <row r="48" spans="2:18" ht="46.5" customHeight="1" x14ac:dyDescent="0.25">
      <c r="B48" s="6" t="s">
        <v>175</v>
      </c>
      <c r="C48" s="6" t="s">
        <v>153</v>
      </c>
      <c r="D48" s="1"/>
      <c r="E48" s="1"/>
      <c r="F48" s="1"/>
      <c r="G48" s="1"/>
      <c r="H48" s="1">
        <v>150</v>
      </c>
      <c r="I48" s="1"/>
      <c r="J48" s="1"/>
      <c r="K48" s="1"/>
      <c r="L48" s="5" t="s">
        <v>63</v>
      </c>
      <c r="M48" s="1"/>
      <c r="N48" s="1"/>
      <c r="O48" s="1">
        <v>60</v>
      </c>
      <c r="P48" s="1">
        <v>30</v>
      </c>
      <c r="Q48" s="1">
        <v>15</v>
      </c>
      <c r="R48" s="1">
        <v>45</v>
      </c>
    </row>
    <row r="49" spans="2:18" ht="30" x14ac:dyDescent="0.25">
      <c r="B49" s="6" t="s">
        <v>176</v>
      </c>
      <c r="C49" s="6" t="s">
        <v>154</v>
      </c>
      <c r="D49" s="1"/>
      <c r="E49" s="1"/>
      <c r="F49" s="1"/>
      <c r="G49" s="1"/>
      <c r="H49" s="1">
        <v>96</v>
      </c>
      <c r="I49" s="1"/>
      <c r="J49" s="1"/>
      <c r="K49" s="1"/>
      <c r="L49" s="5" t="s">
        <v>63</v>
      </c>
      <c r="M49" s="1"/>
      <c r="N49" s="1"/>
      <c r="O49" s="1">
        <v>18</v>
      </c>
      <c r="P49" s="1">
        <v>30</v>
      </c>
      <c r="Q49" s="1">
        <v>15</v>
      </c>
      <c r="R49" s="1">
        <v>33</v>
      </c>
    </row>
    <row r="50" spans="2:18" ht="61.5" customHeight="1" x14ac:dyDescent="0.25">
      <c r="B50" s="6" t="s">
        <v>177</v>
      </c>
      <c r="C50" s="6" t="s">
        <v>155</v>
      </c>
      <c r="D50" s="1"/>
      <c r="E50" s="1"/>
      <c r="F50" s="1"/>
      <c r="G50" s="1"/>
      <c r="H50" s="1">
        <v>96</v>
      </c>
      <c r="I50" s="1"/>
      <c r="J50" s="1"/>
      <c r="K50" s="1"/>
      <c r="L50" s="5" t="s">
        <v>63</v>
      </c>
      <c r="M50" s="1"/>
      <c r="N50" s="1"/>
      <c r="O50" s="1">
        <v>18</v>
      </c>
      <c r="P50" s="1">
        <v>30</v>
      </c>
      <c r="Q50" s="1">
        <v>15</v>
      </c>
      <c r="R50" s="1">
        <v>33</v>
      </c>
    </row>
    <row r="51" spans="2:18" ht="48" customHeight="1" x14ac:dyDescent="0.25">
      <c r="B51" s="6" t="s">
        <v>178</v>
      </c>
      <c r="C51" s="6" t="s">
        <v>156</v>
      </c>
      <c r="D51" s="1"/>
      <c r="E51" s="1"/>
      <c r="F51" s="1"/>
      <c r="G51" s="1"/>
      <c r="H51" s="1">
        <v>78</v>
      </c>
      <c r="I51" s="1"/>
      <c r="J51" s="1"/>
      <c r="K51" s="1"/>
      <c r="L51" s="5" t="s">
        <v>77</v>
      </c>
      <c r="M51" s="1"/>
      <c r="N51" s="1"/>
      <c r="O51" s="1"/>
      <c r="P51" s="1">
        <v>39</v>
      </c>
      <c r="Q51" s="1">
        <v>18</v>
      </c>
      <c r="R51" s="1">
        <v>21</v>
      </c>
    </row>
    <row r="52" spans="2:18" ht="44.25" customHeight="1" x14ac:dyDescent="0.25">
      <c r="B52" s="6" t="s">
        <v>179</v>
      </c>
      <c r="C52" s="6" t="s">
        <v>157</v>
      </c>
      <c r="D52" s="1"/>
      <c r="E52" s="1"/>
      <c r="F52" s="1"/>
      <c r="G52" s="1"/>
      <c r="H52" s="1">
        <v>120</v>
      </c>
      <c r="I52" s="1"/>
      <c r="J52" s="1"/>
      <c r="K52" s="1"/>
      <c r="L52" s="5" t="s">
        <v>63</v>
      </c>
      <c r="M52" s="1"/>
      <c r="N52" s="1"/>
      <c r="O52" s="1">
        <v>30</v>
      </c>
      <c r="P52" s="1">
        <v>30</v>
      </c>
      <c r="Q52" s="1">
        <v>30</v>
      </c>
      <c r="R52" s="1">
        <v>30</v>
      </c>
    </row>
    <row r="53" spans="2:18" ht="35.25" customHeight="1" x14ac:dyDescent="0.25">
      <c r="B53" s="6" t="s">
        <v>180</v>
      </c>
      <c r="C53" s="6" t="s">
        <v>158</v>
      </c>
      <c r="D53" s="1"/>
      <c r="E53" s="1"/>
      <c r="F53" s="1"/>
      <c r="G53" s="1"/>
      <c r="H53" s="1">
        <v>120</v>
      </c>
      <c r="I53" s="1"/>
      <c r="J53" s="1"/>
      <c r="K53" s="1"/>
      <c r="L53" s="5" t="s">
        <v>63</v>
      </c>
      <c r="M53" s="1"/>
      <c r="N53" s="1"/>
      <c r="O53" s="1">
        <v>30</v>
      </c>
      <c r="P53" s="1">
        <v>30</v>
      </c>
      <c r="Q53" s="1">
        <v>30</v>
      </c>
      <c r="R53" s="1">
        <v>30</v>
      </c>
    </row>
    <row r="54" spans="2:18" ht="30" x14ac:dyDescent="0.25">
      <c r="B54" s="6" t="s">
        <v>181</v>
      </c>
      <c r="C54" s="6" t="s">
        <v>159</v>
      </c>
      <c r="D54" s="1"/>
      <c r="E54" s="1"/>
      <c r="F54" s="1"/>
      <c r="G54" s="1"/>
      <c r="H54" s="1">
        <v>84</v>
      </c>
      <c r="I54" s="1"/>
      <c r="J54" s="1"/>
      <c r="K54" s="1"/>
      <c r="L54" s="5" t="s">
        <v>77</v>
      </c>
      <c r="M54" s="1"/>
      <c r="N54" s="1"/>
      <c r="O54" s="1"/>
      <c r="P54" s="1">
        <v>30</v>
      </c>
      <c r="Q54" s="1">
        <v>30</v>
      </c>
      <c r="R54" s="1">
        <v>24</v>
      </c>
    </row>
    <row r="55" spans="2:18" ht="30.75" customHeight="1" x14ac:dyDescent="0.25">
      <c r="B55" s="6" t="s">
        <v>182</v>
      </c>
      <c r="C55" s="6" t="s">
        <v>160</v>
      </c>
      <c r="D55" s="1"/>
      <c r="E55" s="1"/>
      <c r="F55" s="1"/>
      <c r="G55" s="1"/>
      <c r="H55" s="1">
        <v>120</v>
      </c>
      <c r="I55" s="1"/>
      <c r="J55" s="1"/>
      <c r="K55" s="1"/>
      <c r="L55" s="5" t="s">
        <v>63</v>
      </c>
      <c r="M55" s="1"/>
      <c r="N55" s="1"/>
      <c r="O55" s="1">
        <v>30</v>
      </c>
      <c r="P55" s="1">
        <v>30</v>
      </c>
      <c r="Q55" s="1">
        <v>30</v>
      </c>
      <c r="R55" s="1">
        <v>30</v>
      </c>
    </row>
    <row r="56" spans="2:18" ht="40.5" customHeight="1" x14ac:dyDescent="0.25">
      <c r="B56" s="3" t="s">
        <v>90</v>
      </c>
      <c r="C56" s="3" t="s">
        <v>91</v>
      </c>
      <c r="D56" s="4"/>
      <c r="E56" s="4"/>
      <c r="F56" s="4"/>
      <c r="G56" s="4"/>
      <c r="H56" s="4">
        <v>612</v>
      </c>
      <c r="I56" s="4"/>
      <c r="J56" s="4"/>
      <c r="K56" s="4"/>
      <c r="L56" s="4">
        <v>5.6</v>
      </c>
      <c r="M56" s="4"/>
      <c r="N56" s="4"/>
      <c r="O56" s="4"/>
      <c r="P56" s="4"/>
      <c r="Q56" s="4">
        <v>306</v>
      </c>
      <c r="R56" s="4">
        <v>306</v>
      </c>
    </row>
    <row r="57" spans="2:18" ht="43.5" customHeight="1" x14ac:dyDescent="0.25">
      <c r="B57" s="3"/>
      <c r="C57" s="3" t="s">
        <v>164</v>
      </c>
      <c r="D57" s="4"/>
      <c r="E57" s="4"/>
      <c r="F57" s="4"/>
      <c r="G57" s="4"/>
      <c r="H57" s="4">
        <v>144</v>
      </c>
      <c r="I57" s="4"/>
      <c r="J57" s="4"/>
      <c r="K57" s="4"/>
      <c r="L57" s="4"/>
      <c r="M57" s="4">
        <v>24</v>
      </c>
      <c r="N57" s="4">
        <v>24</v>
      </c>
      <c r="O57" s="4"/>
      <c r="P57" s="4">
        <v>48</v>
      </c>
      <c r="Q57" s="4"/>
      <c r="R57" s="4">
        <v>48</v>
      </c>
    </row>
    <row r="58" spans="2:18" ht="39.75" customHeight="1" x14ac:dyDescent="0.25">
      <c r="B58" s="3" t="s">
        <v>95</v>
      </c>
      <c r="C58" s="3" t="s">
        <v>96</v>
      </c>
      <c r="D58" s="4"/>
      <c r="E58" s="4"/>
      <c r="F58" s="4"/>
      <c r="G58" s="4"/>
      <c r="H58" s="4">
        <v>36</v>
      </c>
      <c r="I58" s="4"/>
      <c r="J58" s="4"/>
      <c r="K58" s="4"/>
      <c r="L58" s="4"/>
      <c r="M58" s="4"/>
      <c r="N58" s="4"/>
      <c r="O58" s="4"/>
      <c r="P58" s="4"/>
      <c r="Q58" s="4"/>
      <c r="R58" s="4">
        <v>36</v>
      </c>
    </row>
    <row r="59" spans="2:18" ht="41.25" customHeight="1" x14ac:dyDescent="0.25">
      <c r="B59" s="3" t="s">
        <v>97</v>
      </c>
      <c r="C59" s="3" t="s">
        <v>98</v>
      </c>
      <c r="D59" s="4"/>
      <c r="E59" s="4"/>
      <c r="F59" s="4"/>
      <c r="G59" s="4"/>
      <c r="H59" s="4">
        <v>24</v>
      </c>
      <c r="I59" s="4"/>
      <c r="J59" s="4"/>
      <c r="K59" s="4"/>
      <c r="L59" s="4">
        <v>6</v>
      </c>
      <c r="M59" s="4"/>
      <c r="N59" s="4"/>
      <c r="O59" s="4"/>
      <c r="P59" s="4"/>
      <c r="Q59" s="4"/>
      <c r="R59" s="4">
        <v>24</v>
      </c>
    </row>
    <row r="60" spans="2:18" ht="102.75" customHeight="1" x14ac:dyDescent="0.25">
      <c r="B60" s="2" t="s">
        <v>99</v>
      </c>
      <c r="C60" s="2" t="s">
        <v>100</v>
      </c>
      <c r="D60" s="1"/>
      <c r="E60" s="1"/>
      <c r="F60" s="1"/>
      <c r="G60" s="1"/>
      <c r="H60" s="1">
        <v>12</v>
      </c>
      <c r="I60" s="1"/>
      <c r="J60" s="1"/>
      <c r="K60" s="1"/>
      <c r="L60" s="1">
        <v>6</v>
      </c>
      <c r="M60" s="1"/>
      <c r="N60" s="1"/>
      <c r="O60" s="1"/>
      <c r="P60" s="1"/>
      <c r="Q60" s="1"/>
      <c r="R60" s="1">
        <v>12</v>
      </c>
    </row>
    <row r="61" spans="2:18" ht="55.5" customHeight="1" x14ac:dyDescent="0.25">
      <c r="B61" s="3"/>
      <c r="C61" s="3" t="s">
        <v>101</v>
      </c>
      <c r="D61" s="4"/>
      <c r="E61" s="4"/>
      <c r="F61" s="4"/>
      <c r="G61" s="4"/>
      <c r="H61" s="4">
        <v>4320</v>
      </c>
      <c r="I61" s="4"/>
      <c r="J61" s="4"/>
      <c r="K61" s="4"/>
      <c r="L61" s="4"/>
      <c r="M61" s="4">
        <v>706</v>
      </c>
      <c r="N61" s="4">
        <v>719</v>
      </c>
      <c r="O61" s="4">
        <v>611</v>
      </c>
      <c r="P61" s="4">
        <v>762</v>
      </c>
      <c r="Q61" s="4">
        <v>773</v>
      </c>
      <c r="R61" s="4">
        <v>749</v>
      </c>
    </row>
    <row r="62" spans="2:18" x14ac:dyDescent="0.25"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>
        <v>35.35</v>
      </c>
      <c r="N62" s="1">
        <v>35.912999999999997</v>
      </c>
      <c r="O62" s="1">
        <v>37.880000000000003</v>
      </c>
      <c r="P62" s="1">
        <v>33.39</v>
      </c>
      <c r="Q62" s="1">
        <v>44.41</v>
      </c>
      <c r="R62" s="1">
        <v>31.57</v>
      </c>
    </row>
    <row r="63" spans="2:18" x14ac:dyDescent="0.25">
      <c r="B63" s="3" t="s">
        <v>102</v>
      </c>
      <c r="C63" s="3" t="s">
        <v>103</v>
      </c>
      <c r="D63" s="1"/>
      <c r="E63" s="1"/>
      <c r="F63" s="1"/>
      <c r="G63" s="1"/>
      <c r="H63" s="4">
        <v>300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2:18" x14ac:dyDescent="0.25">
      <c r="B64" s="2" t="s">
        <v>102</v>
      </c>
      <c r="C64" s="2" t="s">
        <v>103</v>
      </c>
      <c r="D64" s="1"/>
      <c r="E64" s="1"/>
      <c r="F64" s="1"/>
      <c r="G64" s="1"/>
      <c r="H64" s="1">
        <v>180</v>
      </c>
      <c r="I64" s="1"/>
      <c r="J64" s="1"/>
      <c r="K64" s="1"/>
      <c r="L64" s="1"/>
      <c r="M64" s="1"/>
      <c r="N64" s="1">
        <v>60</v>
      </c>
      <c r="O64" s="1">
        <v>40</v>
      </c>
      <c r="P64" s="1">
        <v>40</v>
      </c>
      <c r="Q64" s="1"/>
      <c r="R64" s="1">
        <v>40</v>
      </c>
    </row>
    <row r="65" spans="2:18" ht="30" x14ac:dyDescent="0.25">
      <c r="B65" s="6" t="s">
        <v>102</v>
      </c>
      <c r="C65" s="6" t="s">
        <v>165</v>
      </c>
      <c r="D65" s="1"/>
      <c r="E65" s="1"/>
      <c r="F65" s="1"/>
      <c r="G65" s="1"/>
      <c r="H65" s="1">
        <v>120</v>
      </c>
      <c r="I65" s="1"/>
      <c r="J65" s="1"/>
      <c r="K65" s="1"/>
      <c r="L65" s="1"/>
      <c r="M65" s="1"/>
      <c r="N65" s="1"/>
      <c r="O65" s="1"/>
      <c r="P65" s="1"/>
      <c r="Q65" s="1">
        <v>60</v>
      </c>
      <c r="R65" s="1">
        <v>60</v>
      </c>
    </row>
    <row r="66" spans="2:18" ht="30" x14ac:dyDescent="0.25">
      <c r="B66" s="3" t="s">
        <v>104</v>
      </c>
      <c r="C66" s="3" t="s">
        <v>105</v>
      </c>
      <c r="D66" s="1"/>
      <c r="E66" s="1"/>
      <c r="F66" s="1"/>
      <c r="G66" s="1"/>
      <c r="H66" s="4">
        <v>340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2:18" ht="34.5" customHeight="1" x14ac:dyDescent="0.25">
      <c r="B67" s="6" t="s">
        <v>104</v>
      </c>
      <c r="C67" s="2" t="s">
        <v>106</v>
      </c>
      <c r="D67" s="1"/>
      <c r="E67" s="1"/>
      <c r="F67" s="1"/>
      <c r="G67" s="1"/>
      <c r="H67" s="1">
        <v>34</v>
      </c>
      <c r="I67" s="1"/>
      <c r="J67" s="1"/>
      <c r="K67" s="1"/>
      <c r="L67" s="1"/>
      <c r="M67" s="1"/>
      <c r="N67" s="1">
        <v>18</v>
      </c>
      <c r="O67" s="1">
        <v>16</v>
      </c>
      <c r="P67" s="1"/>
      <c r="Q67" s="1"/>
      <c r="R67" s="1"/>
    </row>
    <row r="68" spans="2:18" x14ac:dyDescent="0.25">
      <c r="B68" s="6" t="s">
        <v>104</v>
      </c>
      <c r="C68" s="2" t="s">
        <v>107</v>
      </c>
      <c r="D68" s="1"/>
      <c r="E68" s="1"/>
      <c r="F68" s="1"/>
      <c r="G68" s="1"/>
      <c r="H68" s="1">
        <v>68</v>
      </c>
      <c r="I68" s="1"/>
      <c r="J68" s="1"/>
      <c r="K68" s="1"/>
      <c r="L68" s="1"/>
      <c r="M68" s="1">
        <v>17</v>
      </c>
      <c r="N68" s="1">
        <v>19</v>
      </c>
      <c r="O68" s="1">
        <v>16</v>
      </c>
      <c r="P68" s="1">
        <v>16</v>
      </c>
      <c r="Q68" s="1"/>
      <c r="R68" s="1"/>
    </row>
    <row r="69" spans="2:18" ht="30" x14ac:dyDescent="0.25">
      <c r="B69" s="6" t="s">
        <v>104</v>
      </c>
      <c r="C69" s="6" t="s">
        <v>166</v>
      </c>
      <c r="D69" s="1"/>
      <c r="E69" s="1"/>
      <c r="F69" s="1"/>
      <c r="G69" s="1"/>
      <c r="H69" s="1">
        <v>30</v>
      </c>
      <c r="I69" s="1"/>
      <c r="J69" s="1"/>
      <c r="K69" s="1"/>
      <c r="L69" s="1"/>
      <c r="M69" s="1"/>
      <c r="N69" s="1">
        <v>15</v>
      </c>
      <c r="O69" s="1">
        <v>15</v>
      </c>
      <c r="P69" s="1"/>
      <c r="Q69" s="1"/>
      <c r="R69" s="1"/>
    </row>
    <row r="70" spans="2:18" ht="53.25" customHeight="1" x14ac:dyDescent="0.25">
      <c r="B70" s="6" t="s">
        <v>104</v>
      </c>
      <c r="C70" s="6" t="s">
        <v>167</v>
      </c>
      <c r="D70" s="1"/>
      <c r="E70" s="1"/>
      <c r="F70" s="1"/>
      <c r="G70" s="1"/>
      <c r="H70" s="1">
        <v>60</v>
      </c>
      <c r="I70" s="1"/>
      <c r="J70" s="1"/>
      <c r="K70" s="1"/>
      <c r="L70" s="1"/>
      <c r="M70" s="1"/>
      <c r="N70" s="1">
        <v>15</v>
      </c>
      <c r="O70" s="1">
        <v>15</v>
      </c>
      <c r="P70" s="1">
        <v>15</v>
      </c>
      <c r="Q70" s="1">
        <v>15</v>
      </c>
      <c r="R70" s="1"/>
    </row>
    <row r="71" spans="2:18" ht="36.75" customHeight="1" x14ac:dyDescent="0.25">
      <c r="B71" s="6" t="s">
        <v>104</v>
      </c>
      <c r="C71" s="6" t="s">
        <v>168</v>
      </c>
      <c r="D71" s="1"/>
      <c r="E71" s="1"/>
      <c r="F71" s="1"/>
      <c r="G71" s="1"/>
      <c r="H71" s="1">
        <v>45</v>
      </c>
      <c r="I71" s="1"/>
      <c r="J71" s="1"/>
      <c r="K71" s="1"/>
      <c r="L71" s="1"/>
      <c r="M71" s="1"/>
      <c r="N71" s="1">
        <v>15</v>
      </c>
      <c r="O71" s="1">
        <v>15</v>
      </c>
      <c r="P71" s="1">
        <v>15</v>
      </c>
      <c r="Q71" s="1"/>
      <c r="R71" s="1"/>
    </row>
    <row r="72" spans="2:18" ht="31.5" customHeight="1" x14ac:dyDescent="0.25">
      <c r="B72" s="6" t="s">
        <v>104</v>
      </c>
      <c r="C72" s="6" t="s">
        <v>31</v>
      </c>
      <c r="D72" s="1"/>
      <c r="E72" s="1"/>
      <c r="F72" s="1"/>
      <c r="G72" s="1"/>
      <c r="H72" s="1">
        <v>30</v>
      </c>
      <c r="I72" s="1"/>
      <c r="J72" s="1"/>
      <c r="K72" s="1"/>
      <c r="L72" s="1"/>
      <c r="M72" s="1">
        <v>15</v>
      </c>
      <c r="N72" s="1">
        <v>15</v>
      </c>
      <c r="O72" s="1"/>
      <c r="P72" s="1"/>
      <c r="Q72" s="1"/>
      <c r="R72" s="1"/>
    </row>
    <row r="73" spans="2:18" ht="33" customHeight="1" x14ac:dyDescent="0.25">
      <c r="B73" s="6" t="s">
        <v>104</v>
      </c>
      <c r="C73" s="6" t="s">
        <v>169</v>
      </c>
      <c r="D73" s="1"/>
      <c r="E73" s="1"/>
      <c r="F73" s="1"/>
      <c r="G73" s="1"/>
      <c r="H73" s="1">
        <v>30</v>
      </c>
      <c r="I73" s="1"/>
      <c r="J73" s="1"/>
      <c r="K73" s="1"/>
      <c r="L73" s="1"/>
      <c r="M73" s="1">
        <v>15</v>
      </c>
      <c r="N73" s="1">
        <v>15</v>
      </c>
      <c r="O73" s="1"/>
      <c r="P73" s="1"/>
      <c r="Q73" s="1"/>
      <c r="R73" s="1"/>
    </row>
    <row r="74" spans="2:18" ht="30" x14ac:dyDescent="0.25">
      <c r="B74" s="6" t="s">
        <v>104</v>
      </c>
      <c r="C74" s="3" t="s">
        <v>170</v>
      </c>
      <c r="D74" s="1"/>
      <c r="E74" s="1"/>
      <c r="F74" s="1"/>
      <c r="G74" s="1"/>
      <c r="H74" s="4">
        <v>43</v>
      </c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2:18" x14ac:dyDescent="0.25">
      <c r="B75" s="3"/>
      <c r="C75" s="3" t="s">
        <v>111</v>
      </c>
      <c r="D75" s="4"/>
      <c r="E75" s="4"/>
      <c r="F75" s="4"/>
      <c r="G75" s="4"/>
      <c r="H75" s="4">
        <v>4960</v>
      </c>
      <c r="I75" s="4"/>
      <c r="J75" s="4"/>
      <c r="K75" s="4"/>
      <c r="L75" s="4"/>
      <c r="M75" s="4">
        <v>753</v>
      </c>
      <c r="N75" s="4">
        <v>891</v>
      </c>
      <c r="O75" s="4">
        <v>728</v>
      </c>
      <c r="P75" s="4">
        <v>848</v>
      </c>
      <c r="Q75" s="4">
        <v>848</v>
      </c>
      <c r="R75" s="4">
        <v>849</v>
      </c>
    </row>
    <row r="76" spans="2:18" x14ac:dyDescent="0.25"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>
        <v>36.352939999999997</v>
      </c>
      <c r="N76" s="1">
        <v>37.521740000000001</v>
      </c>
      <c r="O76" s="1">
        <v>39.764710000000001</v>
      </c>
      <c r="P76" s="1">
        <v>34.086959999999998</v>
      </c>
      <c r="Q76" s="1">
        <v>49.058819999999997</v>
      </c>
      <c r="R76" s="1">
        <v>35.869570000000003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6"/>
  <sheetViews>
    <sheetView workbookViewId="0">
      <selection activeCell="J25" sqref="J25"/>
    </sheetView>
  </sheetViews>
  <sheetFormatPr defaultRowHeight="15" x14ac:dyDescent="0.25"/>
  <cols>
    <col min="1" max="1" width="6.28515625" customWidth="1"/>
    <col min="2" max="2" width="20" customWidth="1"/>
    <col min="3" max="3" width="6" customWidth="1"/>
    <col min="4" max="4" width="5.28515625" customWidth="1"/>
    <col min="5" max="5" width="7.42578125" customWidth="1"/>
    <col min="6" max="6" width="7.5703125" customWidth="1"/>
    <col min="7" max="7" width="6.28515625" customWidth="1"/>
    <col min="8" max="8" width="6.140625" customWidth="1"/>
    <col min="9" max="9" width="6.28515625" customWidth="1"/>
    <col min="10" max="10" width="7.42578125" customWidth="1"/>
    <col min="11" max="11" width="6.42578125" customWidth="1"/>
    <col min="12" max="12" width="6.28515625" customWidth="1"/>
    <col min="13" max="14" width="6.140625" customWidth="1"/>
    <col min="15" max="15" width="6" customWidth="1"/>
    <col min="16" max="16" width="6.5703125" customWidth="1"/>
    <col min="17" max="17" width="7.85546875" customWidth="1"/>
  </cols>
  <sheetData>
    <row r="2" spans="1:17" x14ac:dyDescent="0.25">
      <c r="B2" t="s">
        <v>112</v>
      </c>
      <c r="M2" t="s">
        <v>113</v>
      </c>
    </row>
    <row r="3" spans="1:17" x14ac:dyDescent="0.25">
      <c r="N3" t="s">
        <v>195</v>
      </c>
    </row>
    <row r="4" spans="1:17" x14ac:dyDescent="0.25">
      <c r="G4" t="s">
        <v>116</v>
      </c>
    </row>
    <row r="5" spans="1:17" x14ac:dyDescent="0.25">
      <c r="H5" t="s">
        <v>117</v>
      </c>
    </row>
    <row r="6" spans="1:17" x14ac:dyDescent="0.25">
      <c r="A6" s="5" t="s">
        <v>136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90" x14ac:dyDescent="0.25">
      <c r="A7" s="1" t="s">
        <v>0</v>
      </c>
      <c r="B7" s="2" t="s">
        <v>1</v>
      </c>
      <c r="C7" s="1" t="s">
        <v>2</v>
      </c>
      <c r="D7" s="1"/>
      <c r="E7" s="1"/>
      <c r="F7" s="1"/>
      <c r="G7" s="1" t="s">
        <v>3</v>
      </c>
      <c r="H7" s="2"/>
      <c r="I7" s="1"/>
      <c r="J7" s="1"/>
      <c r="K7" s="2" t="s">
        <v>4</v>
      </c>
      <c r="L7" s="1" t="s">
        <v>5</v>
      </c>
      <c r="M7" s="2"/>
      <c r="N7" s="1"/>
      <c r="O7" s="1"/>
      <c r="P7" s="1"/>
      <c r="Q7" s="1"/>
    </row>
    <row r="8" spans="1:17" ht="75" x14ac:dyDescent="0.25">
      <c r="A8" s="1"/>
      <c r="B8" s="1"/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/>
      <c r="J8" s="2"/>
      <c r="K8" s="2"/>
      <c r="L8" s="2" t="s">
        <v>12</v>
      </c>
      <c r="M8" s="2"/>
      <c r="N8" s="2" t="s">
        <v>13</v>
      </c>
      <c r="O8" s="2"/>
      <c r="P8" s="2" t="s">
        <v>14</v>
      </c>
      <c r="Q8" s="2"/>
    </row>
    <row r="9" spans="1:17" ht="165" x14ac:dyDescent="0.25">
      <c r="A9" s="2"/>
      <c r="B9" s="2"/>
      <c r="C9" s="2"/>
      <c r="D9" s="2"/>
      <c r="E9" s="2"/>
      <c r="F9" s="2"/>
      <c r="G9" s="2"/>
      <c r="H9" s="2" t="s">
        <v>15</v>
      </c>
      <c r="I9" s="2" t="s">
        <v>16</v>
      </c>
      <c r="J9" s="2" t="s">
        <v>9</v>
      </c>
      <c r="K9" s="2"/>
      <c r="L9" s="2" t="s">
        <v>17</v>
      </c>
      <c r="M9" s="2" t="s">
        <v>18</v>
      </c>
      <c r="N9" s="2" t="s">
        <v>19</v>
      </c>
      <c r="O9" s="2" t="s">
        <v>20</v>
      </c>
      <c r="P9" s="2" t="s">
        <v>21</v>
      </c>
      <c r="Q9" s="2" t="s">
        <v>22</v>
      </c>
    </row>
    <row r="10" spans="1:17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</row>
    <row r="11" spans="1:17" ht="51.75" customHeight="1" x14ac:dyDescent="0.25">
      <c r="A11" s="3" t="s">
        <v>23</v>
      </c>
      <c r="B11" s="3" t="s">
        <v>24</v>
      </c>
      <c r="C11" s="4"/>
      <c r="D11" s="4"/>
      <c r="E11" s="4">
        <v>13</v>
      </c>
      <c r="F11" s="4"/>
      <c r="G11" s="4">
        <v>1448</v>
      </c>
      <c r="H11" s="4">
        <v>1144</v>
      </c>
      <c r="I11" s="4">
        <v>304</v>
      </c>
      <c r="J11" s="4"/>
      <c r="K11" s="4"/>
      <c r="L11" s="4">
        <v>612</v>
      </c>
      <c r="M11" s="4">
        <v>532</v>
      </c>
      <c r="N11" s="4">
        <v>254</v>
      </c>
      <c r="O11" s="4">
        <v>50</v>
      </c>
      <c r="P11" s="4">
        <v>0</v>
      </c>
      <c r="Q11" s="4">
        <v>0</v>
      </c>
    </row>
    <row r="12" spans="1:17" ht="39.75" customHeight="1" x14ac:dyDescent="0.25">
      <c r="A12" s="2" t="s">
        <v>25</v>
      </c>
      <c r="B12" s="2" t="s">
        <v>26</v>
      </c>
      <c r="C12" s="1" t="s">
        <v>27</v>
      </c>
      <c r="D12" s="1"/>
      <c r="E12" s="1">
        <v>2</v>
      </c>
      <c r="F12" s="1"/>
      <c r="G12" s="1">
        <v>160</v>
      </c>
      <c r="H12" s="1">
        <v>160</v>
      </c>
      <c r="I12" s="1"/>
      <c r="J12" s="1"/>
      <c r="K12" s="1">
        <v>1.2</v>
      </c>
      <c r="L12" s="1">
        <v>68</v>
      </c>
      <c r="M12" s="1">
        <v>92</v>
      </c>
      <c r="N12" s="1"/>
      <c r="O12" s="1"/>
      <c r="P12" s="1"/>
      <c r="Q12" s="1"/>
    </row>
    <row r="13" spans="1:17" ht="33.75" customHeight="1" x14ac:dyDescent="0.25">
      <c r="A13" s="2" t="s">
        <v>28</v>
      </c>
      <c r="B13" s="2" t="s">
        <v>29</v>
      </c>
      <c r="C13" s="1" t="s">
        <v>27</v>
      </c>
      <c r="D13" s="1"/>
      <c r="E13" s="1">
        <v>2</v>
      </c>
      <c r="F13" s="1"/>
      <c r="G13" s="1">
        <v>160</v>
      </c>
      <c r="H13" s="1">
        <v>160</v>
      </c>
      <c r="I13" s="1"/>
      <c r="J13" s="1"/>
      <c r="K13" s="1">
        <v>1.2</v>
      </c>
      <c r="L13" s="1">
        <v>68</v>
      </c>
      <c r="M13" s="1">
        <v>92</v>
      </c>
      <c r="N13" s="1"/>
      <c r="O13" s="1"/>
      <c r="P13" s="1"/>
      <c r="Q13" s="1"/>
    </row>
    <row r="14" spans="1:17" ht="30" customHeight="1" x14ac:dyDescent="0.25">
      <c r="A14" s="2" t="s">
        <v>30</v>
      </c>
      <c r="B14" s="2" t="s">
        <v>31</v>
      </c>
      <c r="C14" s="1"/>
      <c r="D14" s="1" t="s">
        <v>27</v>
      </c>
      <c r="E14" s="1">
        <v>2</v>
      </c>
      <c r="F14" s="1"/>
      <c r="G14" s="1">
        <v>72</v>
      </c>
      <c r="H14" s="1">
        <v>72</v>
      </c>
      <c r="I14" s="1"/>
      <c r="J14" s="1"/>
      <c r="K14" s="1">
        <v>1.2</v>
      </c>
      <c r="L14" s="1">
        <v>34</v>
      </c>
      <c r="M14" s="1">
        <v>38</v>
      </c>
      <c r="N14" s="1"/>
      <c r="O14" s="1"/>
      <c r="P14" s="1"/>
      <c r="Q14" s="1"/>
    </row>
    <row r="15" spans="1:17" ht="32.25" customHeight="1" x14ac:dyDescent="0.25">
      <c r="A15" s="2" t="s">
        <v>32</v>
      </c>
      <c r="B15" s="2" t="s">
        <v>33</v>
      </c>
      <c r="C15" s="1" t="s">
        <v>27</v>
      </c>
      <c r="D15" s="1"/>
      <c r="E15" s="1"/>
      <c r="F15" s="1"/>
      <c r="G15" s="1">
        <v>116</v>
      </c>
      <c r="H15" s="1">
        <v>116</v>
      </c>
      <c r="I15" s="1"/>
      <c r="J15" s="1"/>
      <c r="K15" s="1">
        <v>3</v>
      </c>
      <c r="L15" s="1"/>
      <c r="M15" s="1"/>
      <c r="N15" s="1">
        <v>116</v>
      </c>
      <c r="O15" s="1"/>
      <c r="P15" s="1"/>
      <c r="Q15" s="1"/>
    </row>
    <row r="16" spans="1:17" ht="30" customHeight="1" x14ac:dyDescent="0.25">
      <c r="A16" s="2" t="s">
        <v>34</v>
      </c>
      <c r="B16" s="2" t="s">
        <v>35</v>
      </c>
      <c r="C16" s="1"/>
      <c r="D16" s="1" t="s">
        <v>27</v>
      </c>
      <c r="E16" s="1"/>
      <c r="F16" s="1"/>
      <c r="G16" s="1">
        <v>52</v>
      </c>
      <c r="H16" s="1">
        <v>52</v>
      </c>
      <c r="I16" s="1"/>
      <c r="J16" s="1"/>
      <c r="K16" s="1">
        <v>1</v>
      </c>
      <c r="L16" s="1">
        <v>52</v>
      </c>
      <c r="M16" s="1"/>
      <c r="N16" s="1"/>
      <c r="O16" s="1"/>
      <c r="P16" s="1"/>
      <c r="Q16" s="1"/>
    </row>
    <row r="17" spans="1:17" ht="27" customHeight="1" x14ac:dyDescent="0.25">
      <c r="A17" s="2" t="s">
        <v>36</v>
      </c>
      <c r="B17" s="2" t="s">
        <v>37</v>
      </c>
      <c r="C17" s="1"/>
      <c r="D17" s="1" t="s">
        <v>27</v>
      </c>
      <c r="E17" s="1"/>
      <c r="F17" s="1"/>
      <c r="G17" s="1">
        <v>58</v>
      </c>
      <c r="H17" s="1">
        <v>58</v>
      </c>
      <c r="I17" s="1"/>
      <c r="J17" s="1"/>
      <c r="K17" s="1">
        <v>1</v>
      </c>
      <c r="L17" s="1">
        <v>58</v>
      </c>
      <c r="M17" s="1"/>
      <c r="N17" s="1"/>
      <c r="O17" s="1"/>
      <c r="P17" s="1"/>
      <c r="Q17" s="1"/>
    </row>
    <row r="18" spans="1:17" ht="27" customHeight="1" x14ac:dyDescent="0.25">
      <c r="A18" s="2" t="s">
        <v>38</v>
      </c>
      <c r="B18" s="2" t="s">
        <v>39</v>
      </c>
      <c r="C18" s="1" t="s">
        <v>27</v>
      </c>
      <c r="D18" s="1"/>
      <c r="E18" s="1">
        <v>2</v>
      </c>
      <c r="F18" s="1"/>
      <c r="G18" s="1">
        <v>164</v>
      </c>
      <c r="H18" s="1">
        <v>164</v>
      </c>
      <c r="I18" s="1"/>
      <c r="J18" s="1"/>
      <c r="K18" s="1">
        <v>1.2</v>
      </c>
      <c r="L18" s="1">
        <v>71</v>
      </c>
      <c r="M18" s="1">
        <v>93</v>
      </c>
      <c r="N18" s="1"/>
      <c r="O18" s="1"/>
      <c r="P18" s="1"/>
      <c r="Q18" s="1"/>
    </row>
    <row r="19" spans="1:17" ht="27" customHeight="1" x14ac:dyDescent="0.25">
      <c r="A19" s="2" t="s">
        <v>40</v>
      </c>
      <c r="B19" s="2" t="s">
        <v>41</v>
      </c>
      <c r="C19" s="1"/>
      <c r="D19" s="1" t="s">
        <v>27</v>
      </c>
      <c r="E19" s="1">
        <v>1</v>
      </c>
      <c r="F19" s="1"/>
      <c r="G19" s="1">
        <v>72</v>
      </c>
      <c r="H19" s="1">
        <v>40</v>
      </c>
      <c r="I19" s="1">
        <v>32</v>
      </c>
      <c r="J19" s="1"/>
      <c r="K19" s="1">
        <v>1</v>
      </c>
      <c r="L19" s="1">
        <v>72</v>
      </c>
      <c r="M19" s="1"/>
      <c r="O19" s="1"/>
      <c r="P19" s="1"/>
      <c r="Q19" s="1"/>
    </row>
    <row r="20" spans="1:17" ht="27.75" customHeight="1" x14ac:dyDescent="0.25">
      <c r="A20" s="2" t="s">
        <v>42</v>
      </c>
      <c r="B20" s="2" t="s">
        <v>43</v>
      </c>
      <c r="C20" s="1"/>
      <c r="D20" s="1"/>
      <c r="E20" s="1">
        <v>2</v>
      </c>
      <c r="F20" s="1"/>
      <c r="G20" s="1">
        <v>154</v>
      </c>
      <c r="H20" s="1">
        <v>96</v>
      </c>
      <c r="I20" s="1">
        <v>58</v>
      </c>
      <c r="J20" s="1"/>
      <c r="K20" s="1">
        <v>1.2</v>
      </c>
      <c r="L20" s="1">
        <v>66</v>
      </c>
      <c r="M20" s="1">
        <v>88</v>
      </c>
      <c r="N20" s="1"/>
      <c r="O20" s="1"/>
      <c r="P20" s="1"/>
      <c r="Q20" s="1"/>
    </row>
    <row r="21" spans="1:17" ht="31.5" customHeight="1" x14ac:dyDescent="0.25">
      <c r="A21" s="2" t="s">
        <v>44</v>
      </c>
      <c r="B21" s="2" t="s">
        <v>45</v>
      </c>
      <c r="C21" s="1" t="s">
        <v>27</v>
      </c>
      <c r="D21" s="1"/>
      <c r="E21" s="1">
        <v>2</v>
      </c>
      <c r="F21" s="1"/>
      <c r="G21" s="1">
        <v>88</v>
      </c>
      <c r="H21" s="1">
        <v>58</v>
      </c>
      <c r="I21" s="1">
        <v>30</v>
      </c>
      <c r="J21" s="1"/>
      <c r="K21" s="1">
        <v>3</v>
      </c>
      <c r="M21" s="1"/>
      <c r="N21" s="1">
        <v>88</v>
      </c>
      <c r="O21" s="1"/>
      <c r="P21" s="1"/>
      <c r="Q21" s="1"/>
    </row>
    <row r="22" spans="1:17" ht="30" x14ac:dyDescent="0.25">
      <c r="A22" s="2" t="s">
        <v>46</v>
      </c>
      <c r="B22" s="2" t="s">
        <v>47</v>
      </c>
      <c r="C22" s="1"/>
      <c r="D22" s="1" t="s">
        <v>27</v>
      </c>
      <c r="E22" s="1"/>
      <c r="F22" s="1"/>
      <c r="G22" s="1">
        <v>56</v>
      </c>
      <c r="H22" s="1">
        <v>48</v>
      </c>
      <c r="I22" s="1">
        <v>8</v>
      </c>
      <c r="J22" s="1"/>
      <c r="K22" s="1">
        <v>1</v>
      </c>
      <c r="L22" s="1">
        <v>56</v>
      </c>
      <c r="M22" s="1"/>
      <c r="N22" s="1"/>
      <c r="O22" s="1"/>
      <c r="P22" s="1"/>
      <c r="Q22" s="1"/>
    </row>
    <row r="23" spans="1:17" ht="30" x14ac:dyDescent="0.25">
      <c r="A23" s="2" t="s">
        <v>48</v>
      </c>
      <c r="B23" s="2" t="s">
        <v>49</v>
      </c>
      <c r="C23" s="1"/>
      <c r="D23" s="1" t="s">
        <v>27</v>
      </c>
      <c r="E23" s="1"/>
      <c r="F23" s="1"/>
      <c r="G23" s="1">
        <v>40</v>
      </c>
      <c r="H23" s="1">
        <v>40</v>
      </c>
      <c r="I23" s="1"/>
      <c r="J23" s="1"/>
      <c r="K23" s="1">
        <v>3</v>
      </c>
      <c r="L23" s="1"/>
      <c r="M23" s="1"/>
      <c r="N23">
        <v>40</v>
      </c>
      <c r="O23" s="1"/>
      <c r="P23" s="1"/>
      <c r="Q23" s="1"/>
    </row>
    <row r="24" spans="1:17" ht="34.5" customHeight="1" x14ac:dyDescent="0.25">
      <c r="A24" s="2" t="s">
        <v>50</v>
      </c>
      <c r="B24" s="2" t="s">
        <v>51</v>
      </c>
      <c r="C24" s="1"/>
      <c r="D24" s="1" t="s">
        <v>27</v>
      </c>
      <c r="E24" s="1"/>
      <c r="F24" s="1"/>
      <c r="G24" s="1">
        <v>100</v>
      </c>
      <c r="H24" s="1">
        <v>64</v>
      </c>
      <c r="I24" s="1">
        <v>36</v>
      </c>
      <c r="J24" s="1"/>
      <c r="K24" s="1" t="s">
        <v>52</v>
      </c>
      <c r="L24" s="1">
        <v>16</v>
      </c>
      <c r="M24" s="1">
        <v>20</v>
      </c>
      <c r="N24" s="1">
        <v>28</v>
      </c>
      <c r="O24" s="1">
        <v>36</v>
      </c>
      <c r="P24" s="1"/>
      <c r="Q24" s="1"/>
    </row>
    <row r="25" spans="1:17" ht="30.75" customHeight="1" x14ac:dyDescent="0.25">
      <c r="A25" s="2" t="s">
        <v>53</v>
      </c>
      <c r="B25" s="2" t="s">
        <v>54</v>
      </c>
      <c r="C25" s="1"/>
      <c r="D25" s="1"/>
      <c r="E25" s="1"/>
      <c r="F25" s="1"/>
      <c r="G25" s="1">
        <v>156</v>
      </c>
      <c r="H25" s="1"/>
      <c r="I25" s="1">
        <v>156</v>
      </c>
      <c r="J25" s="1"/>
      <c r="K25" s="1" t="s">
        <v>55</v>
      </c>
      <c r="L25" s="1">
        <v>51</v>
      </c>
      <c r="M25" s="1">
        <v>69</v>
      </c>
      <c r="N25" s="1">
        <v>36</v>
      </c>
      <c r="O25" s="1"/>
      <c r="P25" s="1"/>
      <c r="Q25" s="1"/>
    </row>
    <row r="26" spans="1:17" ht="36.75" customHeight="1" x14ac:dyDescent="0.25">
      <c r="A26" s="3" t="s">
        <v>56</v>
      </c>
      <c r="B26" s="3" t="s">
        <v>57</v>
      </c>
      <c r="C26" s="4"/>
      <c r="D26" s="4"/>
      <c r="E26" s="4"/>
      <c r="F26" s="4"/>
      <c r="G26" s="4">
        <v>320</v>
      </c>
      <c r="H26" s="4"/>
      <c r="I26" s="4"/>
      <c r="J26" s="4"/>
      <c r="K26" s="4"/>
      <c r="L26" s="4"/>
      <c r="M26" s="4"/>
      <c r="N26" s="4">
        <v>160</v>
      </c>
      <c r="O26" s="4">
        <v>160</v>
      </c>
      <c r="P26" s="4"/>
      <c r="Q26" s="4"/>
    </row>
    <row r="27" spans="1:17" ht="48" customHeight="1" x14ac:dyDescent="0.25">
      <c r="A27" s="2" t="s">
        <v>58</v>
      </c>
      <c r="B27" s="2" t="s">
        <v>59</v>
      </c>
      <c r="C27" s="1"/>
      <c r="D27" s="1"/>
      <c r="E27" s="1"/>
      <c r="F27" s="1"/>
      <c r="G27" s="1">
        <v>72</v>
      </c>
      <c r="H27" s="1"/>
      <c r="I27" s="1">
        <v>72</v>
      </c>
      <c r="J27" s="1"/>
      <c r="K27" s="1">
        <v>3.4</v>
      </c>
      <c r="L27" s="1"/>
      <c r="M27" s="1"/>
      <c r="N27" s="1">
        <v>36</v>
      </c>
      <c r="O27" s="1">
        <v>36</v>
      </c>
      <c r="P27" s="1"/>
      <c r="Q27" s="1"/>
    </row>
    <row r="28" spans="1:17" ht="43.5" customHeight="1" x14ac:dyDescent="0.25">
      <c r="A28" s="2" t="s">
        <v>60</v>
      </c>
      <c r="B28" s="2" t="s">
        <v>61</v>
      </c>
      <c r="C28" s="1"/>
      <c r="D28" s="1"/>
      <c r="E28" s="1"/>
      <c r="F28" s="1"/>
      <c r="G28" s="1">
        <v>72</v>
      </c>
      <c r="H28" s="1"/>
      <c r="I28" s="1">
        <v>72</v>
      </c>
      <c r="J28" s="1"/>
      <c r="K28" s="1">
        <v>3.4</v>
      </c>
      <c r="L28" s="1"/>
      <c r="M28" s="1"/>
      <c r="N28" s="1">
        <v>36</v>
      </c>
      <c r="O28" s="1">
        <v>36</v>
      </c>
      <c r="P28" s="1"/>
      <c r="Q28" s="1"/>
    </row>
    <row r="29" spans="1:17" ht="27.75" customHeight="1" x14ac:dyDescent="0.25">
      <c r="A29" s="6" t="s">
        <v>171</v>
      </c>
      <c r="B29" s="2" t="s">
        <v>54</v>
      </c>
      <c r="C29" s="1" t="s">
        <v>27</v>
      </c>
      <c r="D29" s="1"/>
      <c r="E29" s="1"/>
      <c r="F29" s="1"/>
      <c r="G29" s="1">
        <v>176</v>
      </c>
      <c r="H29" s="1"/>
      <c r="I29" s="1">
        <v>176</v>
      </c>
      <c r="J29" s="1"/>
      <c r="K29" s="5">
        <v>3.4</v>
      </c>
      <c r="L29" s="1"/>
      <c r="M29" s="1"/>
      <c r="N29" s="1">
        <v>88</v>
      </c>
      <c r="O29" s="1">
        <v>88</v>
      </c>
      <c r="P29" s="1"/>
      <c r="Q29" s="1"/>
    </row>
    <row r="30" spans="1:17" ht="43.5" customHeight="1" x14ac:dyDescent="0.25">
      <c r="A30" s="3" t="s">
        <v>118</v>
      </c>
      <c r="B30" s="3" t="s">
        <v>64</v>
      </c>
      <c r="C30" s="4"/>
      <c r="D30" s="4"/>
      <c r="E30" s="4">
        <v>6</v>
      </c>
      <c r="F30" s="4"/>
      <c r="G30" s="4">
        <v>200</v>
      </c>
      <c r="H30" s="4">
        <v>96</v>
      </c>
      <c r="I30" s="4">
        <v>104</v>
      </c>
      <c r="J30" s="4"/>
      <c r="K30" s="4"/>
      <c r="L30" s="4">
        <v>0</v>
      </c>
      <c r="M30" s="4">
        <v>0</v>
      </c>
      <c r="N30" s="4">
        <v>75</v>
      </c>
      <c r="O30" s="4">
        <v>125</v>
      </c>
      <c r="P30" s="4"/>
      <c r="Q30" s="4">
        <v>0</v>
      </c>
    </row>
    <row r="31" spans="1:17" ht="39.75" customHeight="1" x14ac:dyDescent="0.25">
      <c r="A31" s="2" t="s">
        <v>119</v>
      </c>
      <c r="B31" s="2" t="s">
        <v>137</v>
      </c>
      <c r="C31" s="4"/>
      <c r="D31" s="4" t="s">
        <v>27</v>
      </c>
      <c r="E31" s="4"/>
      <c r="F31" s="4"/>
      <c r="G31" s="1">
        <v>20</v>
      </c>
      <c r="H31" s="1">
        <v>14</v>
      </c>
      <c r="I31" s="1">
        <v>6</v>
      </c>
      <c r="J31" s="1"/>
      <c r="K31" s="1">
        <v>4</v>
      </c>
      <c r="L31" s="1"/>
      <c r="M31" s="1"/>
      <c r="N31" s="1"/>
      <c r="O31" s="1">
        <v>20</v>
      </c>
      <c r="P31" s="4"/>
      <c r="Q31" s="4"/>
    </row>
    <row r="32" spans="1:17" ht="30" x14ac:dyDescent="0.25">
      <c r="A32" s="6" t="s">
        <v>120</v>
      </c>
      <c r="B32" s="2" t="s">
        <v>65</v>
      </c>
      <c r="C32" s="1"/>
      <c r="D32" s="1" t="s">
        <v>27</v>
      </c>
      <c r="E32" s="1">
        <v>1</v>
      </c>
      <c r="F32" s="1"/>
      <c r="G32" s="1">
        <v>40</v>
      </c>
      <c r="H32" s="1"/>
      <c r="I32" s="1">
        <v>40</v>
      </c>
      <c r="J32" s="1"/>
      <c r="K32" s="1">
        <v>4</v>
      </c>
      <c r="L32" s="1"/>
      <c r="M32" s="1"/>
      <c r="N32" s="1"/>
      <c r="O32" s="1">
        <v>40</v>
      </c>
      <c r="P32" s="1"/>
      <c r="Q32" s="1"/>
    </row>
    <row r="33" spans="1:17" ht="28.5" customHeight="1" x14ac:dyDescent="0.25">
      <c r="A33" s="6" t="s">
        <v>121</v>
      </c>
      <c r="B33" s="6" t="s">
        <v>138</v>
      </c>
      <c r="C33" s="1"/>
      <c r="D33" s="1" t="s">
        <v>27</v>
      </c>
      <c r="E33" s="1">
        <v>1</v>
      </c>
      <c r="F33" s="1"/>
      <c r="G33" s="1">
        <v>60</v>
      </c>
      <c r="H33" s="1">
        <v>34</v>
      </c>
      <c r="I33" s="1">
        <v>26</v>
      </c>
      <c r="J33" s="1"/>
      <c r="K33" s="1">
        <v>3.4</v>
      </c>
      <c r="L33" s="1"/>
      <c r="M33" s="1"/>
      <c r="N33" s="1">
        <v>30</v>
      </c>
      <c r="O33" s="1">
        <v>30</v>
      </c>
      <c r="P33" s="1"/>
      <c r="Q33" s="1"/>
    </row>
    <row r="34" spans="1:17" ht="48.75" customHeight="1" x14ac:dyDescent="0.25">
      <c r="A34" s="6" t="s">
        <v>122</v>
      </c>
      <c r="B34" s="6" t="s">
        <v>139</v>
      </c>
      <c r="C34" s="1"/>
      <c r="D34" s="1" t="s">
        <v>27</v>
      </c>
      <c r="E34" s="1">
        <v>1</v>
      </c>
      <c r="F34" s="1"/>
      <c r="G34" s="1">
        <v>30</v>
      </c>
      <c r="H34" s="1">
        <v>26</v>
      </c>
      <c r="I34" s="1">
        <v>4</v>
      </c>
      <c r="J34" s="1"/>
      <c r="K34" s="1">
        <v>3.4</v>
      </c>
      <c r="L34" s="1"/>
      <c r="M34" s="1"/>
      <c r="N34" s="1">
        <v>15</v>
      </c>
      <c r="O34" s="1">
        <v>15</v>
      </c>
      <c r="P34" s="1"/>
      <c r="Q34" s="1"/>
    </row>
    <row r="35" spans="1:17" ht="30" x14ac:dyDescent="0.25">
      <c r="A35" s="6" t="s">
        <v>123</v>
      </c>
      <c r="B35" s="6" t="s">
        <v>140</v>
      </c>
      <c r="C35" s="1"/>
      <c r="D35" s="1" t="s">
        <v>27</v>
      </c>
      <c r="E35" s="1">
        <v>1</v>
      </c>
      <c r="F35" s="1"/>
      <c r="G35" s="1">
        <v>30</v>
      </c>
      <c r="H35" s="1">
        <v>22</v>
      </c>
      <c r="I35" s="1">
        <v>8</v>
      </c>
      <c r="J35" s="1"/>
      <c r="K35" s="1">
        <v>3.4</v>
      </c>
      <c r="L35" s="1"/>
      <c r="M35" s="1"/>
      <c r="N35" s="1">
        <v>10</v>
      </c>
      <c r="O35" s="1">
        <v>20</v>
      </c>
      <c r="P35" s="1"/>
      <c r="Q35" s="1"/>
    </row>
    <row r="36" spans="1:17" ht="38.25" customHeight="1" x14ac:dyDescent="0.25">
      <c r="A36" s="6" t="s">
        <v>124</v>
      </c>
      <c r="B36" s="6" t="s">
        <v>141</v>
      </c>
      <c r="C36" s="1"/>
      <c r="D36" s="1" t="s">
        <v>27</v>
      </c>
      <c r="E36" s="1">
        <v>1</v>
      </c>
      <c r="F36" s="1"/>
      <c r="G36" s="1">
        <v>20</v>
      </c>
      <c r="H36" s="1"/>
      <c r="I36" s="1">
        <v>20</v>
      </c>
      <c r="J36" s="1"/>
      <c r="K36" s="1">
        <v>5</v>
      </c>
      <c r="L36" s="1"/>
      <c r="M36" s="1"/>
      <c r="O36" s="1"/>
      <c r="P36" s="1">
        <v>20</v>
      </c>
      <c r="Q36" s="1"/>
    </row>
    <row r="37" spans="1:17" ht="39" customHeight="1" x14ac:dyDescent="0.25">
      <c r="A37" s="3" t="s">
        <v>125</v>
      </c>
      <c r="B37" s="3" t="s">
        <v>71</v>
      </c>
      <c r="C37" s="4"/>
      <c r="D37" s="4"/>
      <c r="E37" s="4">
        <v>9</v>
      </c>
      <c r="F37" s="4"/>
      <c r="G37" s="4">
        <v>444</v>
      </c>
      <c r="H37" s="4">
        <v>248</v>
      </c>
      <c r="I37" s="4">
        <v>196</v>
      </c>
      <c r="J37" s="4">
        <v>0</v>
      </c>
      <c r="K37" s="4"/>
      <c r="L37" s="4">
        <v>30</v>
      </c>
      <c r="M37" s="4">
        <v>65</v>
      </c>
      <c r="N37" s="4">
        <v>60</v>
      </c>
      <c r="O37" s="4">
        <v>121</v>
      </c>
      <c r="P37" s="4">
        <v>75</v>
      </c>
      <c r="Q37" s="4">
        <v>93</v>
      </c>
    </row>
    <row r="38" spans="1:17" ht="64.5" customHeight="1" x14ac:dyDescent="0.25">
      <c r="A38" s="2" t="s">
        <v>126</v>
      </c>
      <c r="B38" s="6" t="s">
        <v>142</v>
      </c>
      <c r="C38" s="1" t="s">
        <v>27</v>
      </c>
      <c r="D38" s="1"/>
      <c r="E38" s="1">
        <v>2</v>
      </c>
      <c r="F38" s="1"/>
      <c r="G38" s="1">
        <v>128</v>
      </c>
      <c r="H38" s="1">
        <v>80</v>
      </c>
      <c r="I38" s="1">
        <v>48</v>
      </c>
      <c r="J38" s="1"/>
      <c r="K38" s="2" t="s">
        <v>73</v>
      </c>
      <c r="L38" s="1">
        <v>15</v>
      </c>
      <c r="M38" s="1">
        <v>15</v>
      </c>
      <c r="N38" s="1">
        <v>15</v>
      </c>
      <c r="O38" s="1">
        <v>35</v>
      </c>
      <c r="P38" s="1">
        <v>15</v>
      </c>
      <c r="Q38" s="1">
        <v>33</v>
      </c>
    </row>
    <row r="39" spans="1:17" ht="63.75" customHeight="1" x14ac:dyDescent="0.25">
      <c r="A39" s="2" t="s">
        <v>127</v>
      </c>
      <c r="B39" s="6" t="s">
        <v>143</v>
      </c>
      <c r="C39" s="1" t="s">
        <v>27</v>
      </c>
      <c r="D39" s="1"/>
      <c r="E39" s="1">
        <v>2</v>
      </c>
      <c r="F39" s="1"/>
      <c r="G39" s="1">
        <v>88</v>
      </c>
      <c r="H39" s="1">
        <v>48</v>
      </c>
      <c r="I39" s="1">
        <v>40</v>
      </c>
      <c r="J39" s="1"/>
      <c r="K39" s="6" t="s">
        <v>192</v>
      </c>
      <c r="L39" s="1"/>
      <c r="M39" s="1">
        <v>20</v>
      </c>
      <c r="N39" s="1">
        <v>10</v>
      </c>
      <c r="O39" s="1">
        <v>18</v>
      </c>
      <c r="P39" s="1">
        <v>20</v>
      </c>
      <c r="Q39" s="1">
        <v>20</v>
      </c>
    </row>
    <row r="40" spans="1:17" ht="65.25" customHeight="1" x14ac:dyDescent="0.25">
      <c r="A40" s="2" t="s">
        <v>128</v>
      </c>
      <c r="B40" s="6" t="s">
        <v>144</v>
      </c>
      <c r="C40" s="1"/>
      <c r="D40" s="1" t="s">
        <v>27</v>
      </c>
      <c r="E40" s="1">
        <v>2</v>
      </c>
      <c r="F40" s="1"/>
      <c r="G40" s="1">
        <v>60</v>
      </c>
      <c r="H40" s="1">
        <v>30</v>
      </c>
      <c r="I40" s="1">
        <v>30</v>
      </c>
      <c r="J40" s="1"/>
      <c r="K40" s="5" t="s">
        <v>52</v>
      </c>
      <c r="L40" s="1">
        <v>15</v>
      </c>
      <c r="M40" s="1">
        <v>15</v>
      </c>
      <c r="N40" s="1">
        <v>15</v>
      </c>
      <c r="O40" s="1">
        <v>15</v>
      </c>
      <c r="P40" s="1"/>
      <c r="Q40" s="1"/>
    </row>
    <row r="41" spans="1:17" ht="33.75" customHeight="1" x14ac:dyDescent="0.25">
      <c r="A41" s="2" t="s">
        <v>129</v>
      </c>
      <c r="B41" s="6" t="s">
        <v>145</v>
      </c>
      <c r="C41" s="1"/>
      <c r="D41" s="1" t="s">
        <v>27</v>
      </c>
      <c r="E41" s="1">
        <v>1</v>
      </c>
      <c r="F41" s="1"/>
      <c r="G41" s="1">
        <v>70</v>
      </c>
      <c r="H41" s="1">
        <v>40</v>
      </c>
      <c r="I41" s="1">
        <v>30</v>
      </c>
      <c r="J41" s="1"/>
      <c r="K41" s="5" t="s">
        <v>77</v>
      </c>
      <c r="L41" s="1"/>
      <c r="M41" s="1"/>
      <c r="N41" s="1"/>
      <c r="O41" s="1">
        <v>30</v>
      </c>
      <c r="P41" s="1">
        <v>20</v>
      </c>
      <c r="Q41" s="1">
        <v>20</v>
      </c>
    </row>
    <row r="42" spans="1:17" ht="46.5" customHeight="1" x14ac:dyDescent="0.25">
      <c r="A42" s="2" t="s">
        <v>130</v>
      </c>
      <c r="B42" s="6" t="s">
        <v>146</v>
      </c>
      <c r="C42" s="1"/>
      <c r="D42" s="1" t="s">
        <v>27</v>
      </c>
      <c r="E42" s="1">
        <v>1</v>
      </c>
      <c r="F42" s="1"/>
      <c r="G42" s="1">
        <v>58</v>
      </c>
      <c r="H42" s="1">
        <v>30</v>
      </c>
      <c r="I42" s="1">
        <v>28</v>
      </c>
      <c r="J42" s="1"/>
      <c r="K42" s="5" t="s">
        <v>193</v>
      </c>
      <c r="L42" s="1"/>
      <c r="M42" s="1">
        <v>15</v>
      </c>
      <c r="N42" s="1">
        <v>20</v>
      </c>
      <c r="O42" s="1">
        <v>23</v>
      </c>
      <c r="P42" s="1"/>
      <c r="Q42" s="1"/>
    </row>
    <row r="43" spans="1:17" ht="27.75" customHeight="1" x14ac:dyDescent="0.25">
      <c r="A43" s="2" t="s">
        <v>131</v>
      </c>
      <c r="B43" s="6" t="s">
        <v>147</v>
      </c>
      <c r="C43" s="1"/>
      <c r="D43" s="1" t="s">
        <v>27</v>
      </c>
      <c r="E43" s="1"/>
      <c r="F43" s="1"/>
      <c r="G43" s="1">
        <v>40</v>
      </c>
      <c r="H43" s="1">
        <v>20</v>
      </c>
      <c r="I43" s="1">
        <v>20</v>
      </c>
      <c r="J43" s="1"/>
      <c r="K43" s="1">
        <v>5.6</v>
      </c>
      <c r="L43" s="1"/>
      <c r="M43" s="1"/>
      <c r="N43" s="1"/>
      <c r="O43" s="1"/>
      <c r="P43" s="1">
        <v>20</v>
      </c>
      <c r="Q43" s="1">
        <v>20</v>
      </c>
    </row>
    <row r="44" spans="1:17" ht="60.75" customHeight="1" x14ac:dyDescent="0.25">
      <c r="A44" s="6" t="s">
        <v>132</v>
      </c>
      <c r="B44" s="3" t="s">
        <v>80</v>
      </c>
      <c r="C44" s="1"/>
      <c r="D44" s="1"/>
      <c r="E44" s="1"/>
      <c r="F44" s="1"/>
      <c r="G44" s="4">
        <v>36</v>
      </c>
      <c r="H44" s="4"/>
      <c r="I44" s="4"/>
      <c r="J44" s="4"/>
      <c r="K44" s="4"/>
      <c r="L44" s="4">
        <v>0</v>
      </c>
      <c r="M44" s="4">
        <v>0</v>
      </c>
      <c r="N44" s="4">
        <v>10</v>
      </c>
      <c r="O44" s="4">
        <v>26</v>
      </c>
      <c r="P44" s="1"/>
      <c r="Q44" s="1"/>
    </row>
    <row r="45" spans="1:17" ht="49.5" customHeight="1" x14ac:dyDescent="0.25">
      <c r="A45" s="6" t="s">
        <v>172</v>
      </c>
      <c r="B45" s="6" t="s">
        <v>149</v>
      </c>
      <c r="C45" s="1"/>
      <c r="D45" s="1" t="s">
        <v>27</v>
      </c>
      <c r="E45" s="1"/>
      <c r="F45" s="1"/>
      <c r="G45" s="1">
        <v>20</v>
      </c>
      <c r="H45" s="1">
        <v>10</v>
      </c>
      <c r="I45" s="1">
        <v>10</v>
      </c>
      <c r="J45" s="1"/>
      <c r="K45" s="1"/>
      <c r="L45" s="1"/>
      <c r="M45" s="1"/>
      <c r="N45" s="1">
        <v>10</v>
      </c>
      <c r="O45" s="1">
        <v>10</v>
      </c>
      <c r="P45" s="1"/>
      <c r="Q45" s="1"/>
    </row>
    <row r="46" spans="1:17" ht="35.25" customHeight="1" x14ac:dyDescent="0.25">
      <c r="A46" s="6" t="s">
        <v>184</v>
      </c>
      <c r="B46" s="6" t="s">
        <v>148</v>
      </c>
      <c r="C46" s="1"/>
      <c r="D46" s="1" t="s">
        <v>27</v>
      </c>
      <c r="E46" s="1"/>
      <c r="F46" s="1"/>
      <c r="G46" s="1">
        <v>16</v>
      </c>
      <c r="H46" s="1">
        <v>10</v>
      </c>
      <c r="I46" s="1">
        <v>6</v>
      </c>
      <c r="J46" s="1"/>
      <c r="K46" s="1">
        <v>5.6</v>
      </c>
      <c r="L46" s="1"/>
      <c r="M46" s="1"/>
      <c r="N46" s="1"/>
      <c r="O46" s="1">
        <v>16</v>
      </c>
      <c r="P46" s="1"/>
      <c r="Q46" s="1"/>
    </row>
    <row r="47" spans="1:17" ht="66.75" customHeight="1" x14ac:dyDescent="0.25">
      <c r="A47" s="3" t="s">
        <v>82</v>
      </c>
      <c r="B47" s="3" t="s">
        <v>83</v>
      </c>
      <c r="C47" s="4"/>
      <c r="D47" s="4"/>
      <c r="E47" s="4"/>
      <c r="F47" s="4"/>
      <c r="G47" s="4">
        <v>1728</v>
      </c>
      <c r="H47" s="4"/>
      <c r="I47" s="4"/>
      <c r="J47" s="4"/>
      <c r="K47" s="4"/>
      <c r="L47" s="4">
        <v>0</v>
      </c>
      <c r="M47" s="4"/>
      <c r="N47" s="4"/>
      <c r="O47" s="4"/>
      <c r="P47" s="4"/>
      <c r="Q47" s="4"/>
    </row>
    <row r="48" spans="1:17" ht="60" customHeight="1" x14ac:dyDescent="0.25">
      <c r="A48" s="2"/>
      <c r="B48" s="2" t="s">
        <v>84</v>
      </c>
      <c r="C48" s="1"/>
      <c r="D48" s="1"/>
      <c r="E48" s="1"/>
      <c r="F48" s="1"/>
      <c r="G48" s="4">
        <v>552</v>
      </c>
      <c r="H48" s="1"/>
      <c r="I48" s="1"/>
      <c r="J48" s="1"/>
      <c r="K48" s="1"/>
      <c r="L48" s="1"/>
      <c r="M48" s="1"/>
      <c r="N48" s="4">
        <v>255</v>
      </c>
      <c r="O48" s="4">
        <v>255</v>
      </c>
      <c r="P48" s="4">
        <v>42</v>
      </c>
      <c r="Q48" s="1"/>
    </row>
    <row r="49" spans="1:17" ht="65.25" customHeight="1" x14ac:dyDescent="0.25">
      <c r="A49" s="6" t="s">
        <v>175</v>
      </c>
      <c r="B49" s="6" t="s">
        <v>142</v>
      </c>
      <c r="C49" s="1"/>
      <c r="D49" s="1"/>
      <c r="E49" s="1"/>
      <c r="F49" s="1"/>
      <c r="G49" s="1">
        <v>162</v>
      </c>
      <c r="H49" s="1"/>
      <c r="I49" s="1"/>
      <c r="J49" s="1"/>
      <c r="K49" s="5" t="s">
        <v>194</v>
      </c>
      <c r="L49" s="1"/>
      <c r="M49" s="1"/>
      <c r="N49" s="1">
        <v>60</v>
      </c>
      <c r="O49" s="1">
        <v>60</v>
      </c>
      <c r="P49" s="1">
        <v>42</v>
      </c>
      <c r="Q49" s="1"/>
    </row>
    <row r="50" spans="1:17" ht="70.5" customHeight="1" x14ac:dyDescent="0.25">
      <c r="A50" s="6" t="s">
        <v>176</v>
      </c>
      <c r="B50" s="6" t="s">
        <v>143</v>
      </c>
      <c r="C50" s="1"/>
      <c r="D50" s="1"/>
      <c r="E50" s="1"/>
      <c r="F50" s="1"/>
      <c r="G50" s="1">
        <v>90</v>
      </c>
      <c r="H50" s="1"/>
      <c r="I50" s="1"/>
      <c r="J50" s="1"/>
      <c r="K50" s="1">
        <v>3.4</v>
      </c>
      <c r="L50" s="1"/>
      <c r="M50" s="1"/>
      <c r="N50" s="1">
        <v>45</v>
      </c>
      <c r="O50" s="1">
        <v>45</v>
      </c>
      <c r="P50" s="1"/>
      <c r="Q50" s="1"/>
    </row>
    <row r="51" spans="1:17" ht="60" customHeight="1" x14ac:dyDescent="0.25">
      <c r="A51" s="6" t="s">
        <v>177</v>
      </c>
      <c r="B51" s="6" t="s">
        <v>144</v>
      </c>
      <c r="C51" s="1"/>
      <c r="D51" s="1"/>
      <c r="E51" s="1"/>
      <c r="F51" s="1"/>
      <c r="G51" s="1">
        <v>90</v>
      </c>
      <c r="H51" s="1"/>
      <c r="I51" s="1"/>
      <c r="J51" s="1"/>
      <c r="K51" s="1">
        <v>3.4</v>
      </c>
      <c r="L51" s="1"/>
      <c r="M51" s="1"/>
      <c r="N51" s="1">
        <v>45</v>
      </c>
      <c r="O51" s="1">
        <v>45</v>
      </c>
      <c r="P51" s="1"/>
      <c r="Q51" s="1"/>
    </row>
    <row r="52" spans="1:17" ht="22.5" customHeight="1" x14ac:dyDescent="0.25">
      <c r="A52" s="6" t="s">
        <v>178</v>
      </c>
      <c r="B52" s="6" t="s">
        <v>145</v>
      </c>
      <c r="C52" s="1"/>
      <c r="D52" s="1"/>
      <c r="E52" s="1"/>
      <c r="F52" s="1"/>
      <c r="G52" s="1">
        <v>90</v>
      </c>
      <c r="H52" s="1"/>
      <c r="I52" s="1"/>
      <c r="J52" s="1"/>
      <c r="K52" s="1">
        <v>3.4</v>
      </c>
      <c r="L52" s="1"/>
      <c r="M52" s="1"/>
      <c r="N52" s="1">
        <v>45</v>
      </c>
      <c r="O52" s="1">
        <v>45</v>
      </c>
      <c r="P52" s="1"/>
      <c r="Q52" s="1"/>
    </row>
    <row r="53" spans="1:17" ht="46.5" customHeight="1" x14ac:dyDescent="0.25">
      <c r="A53" s="6" t="s">
        <v>178</v>
      </c>
      <c r="B53" s="6" t="s">
        <v>146</v>
      </c>
      <c r="C53" s="1"/>
      <c r="D53" s="1"/>
      <c r="E53" s="1"/>
      <c r="F53" s="1"/>
      <c r="G53" s="1">
        <v>60</v>
      </c>
      <c r="H53" s="1"/>
      <c r="I53" s="1"/>
      <c r="J53" s="1"/>
      <c r="K53" s="1">
        <v>3.4</v>
      </c>
      <c r="L53" s="1"/>
      <c r="M53" s="1"/>
      <c r="N53" s="1">
        <v>30</v>
      </c>
      <c r="O53" s="1">
        <v>30</v>
      </c>
      <c r="P53" s="1"/>
      <c r="Q53" s="1"/>
    </row>
    <row r="54" spans="1:17" ht="32.25" customHeight="1" x14ac:dyDescent="0.25">
      <c r="A54" s="6" t="s">
        <v>179</v>
      </c>
      <c r="B54" s="6" t="s">
        <v>147</v>
      </c>
      <c r="C54" s="1"/>
      <c r="D54" s="1"/>
      <c r="E54" s="1"/>
      <c r="F54" s="1"/>
      <c r="G54" s="1">
        <v>60</v>
      </c>
      <c r="H54" s="1"/>
      <c r="I54" s="1"/>
      <c r="J54" s="1"/>
      <c r="K54" s="1">
        <v>3.4</v>
      </c>
      <c r="L54" s="1"/>
      <c r="M54" s="1"/>
      <c r="N54" s="1">
        <v>30</v>
      </c>
      <c r="O54" s="1">
        <v>30</v>
      </c>
      <c r="P54" s="1"/>
      <c r="Q54" s="1"/>
    </row>
    <row r="55" spans="1:17" ht="28.5" customHeight="1" x14ac:dyDescent="0.25">
      <c r="A55" s="2" t="s">
        <v>90</v>
      </c>
      <c r="B55" s="3" t="s">
        <v>150</v>
      </c>
      <c r="C55" s="1"/>
      <c r="D55" s="1"/>
      <c r="E55" s="1"/>
      <c r="F55" s="1"/>
      <c r="G55" s="4">
        <v>990</v>
      </c>
      <c r="H55" s="1"/>
      <c r="I55" s="1"/>
      <c r="J55" s="1"/>
      <c r="K55" s="1">
        <v>5.6</v>
      </c>
      <c r="L55" s="1"/>
      <c r="M55" s="1"/>
      <c r="N55" s="1"/>
      <c r="O55" s="1"/>
      <c r="P55" s="1">
        <v>681</v>
      </c>
      <c r="Q55" s="1">
        <v>309</v>
      </c>
    </row>
    <row r="56" spans="1:17" ht="26.25" customHeight="1" x14ac:dyDescent="0.25">
      <c r="A56" s="2"/>
      <c r="B56" s="3" t="s">
        <v>151</v>
      </c>
      <c r="C56" s="1"/>
      <c r="D56" s="1"/>
      <c r="E56" s="1"/>
      <c r="F56" s="1"/>
      <c r="G56" s="4">
        <v>186</v>
      </c>
      <c r="H56" s="1"/>
      <c r="I56" s="1"/>
      <c r="J56" s="1"/>
      <c r="K56" s="1">
        <v>6</v>
      </c>
      <c r="L56" s="1"/>
      <c r="M56" s="1"/>
      <c r="N56" s="1"/>
      <c r="O56" s="1"/>
      <c r="P56" s="1"/>
      <c r="Q56" s="1">
        <v>186</v>
      </c>
    </row>
    <row r="57" spans="1:17" ht="26.25" customHeight="1" x14ac:dyDescent="0.25">
      <c r="A57" s="3" t="s">
        <v>92</v>
      </c>
      <c r="B57" s="3" t="s">
        <v>93</v>
      </c>
      <c r="C57" s="4"/>
      <c r="D57" s="4"/>
      <c r="E57" s="4"/>
      <c r="F57" s="4"/>
      <c r="G57" s="4">
        <v>120</v>
      </c>
      <c r="H57" s="4"/>
      <c r="I57" s="4"/>
      <c r="J57" s="4"/>
      <c r="K57" s="4" t="s">
        <v>94</v>
      </c>
      <c r="L57" s="4">
        <v>20</v>
      </c>
      <c r="M57" s="4">
        <v>31</v>
      </c>
      <c r="N57" s="4">
        <v>9</v>
      </c>
      <c r="O57" s="4">
        <v>41</v>
      </c>
      <c r="P57" s="4"/>
      <c r="Q57" s="4">
        <v>19</v>
      </c>
    </row>
    <row r="58" spans="1:17" ht="15.75" customHeight="1" x14ac:dyDescent="0.25">
      <c r="A58" s="3" t="s">
        <v>95</v>
      </c>
      <c r="B58" s="3" t="s">
        <v>96</v>
      </c>
      <c r="C58" s="4"/>
      <c r="D58" s="4"/>
      <c r="E58" s="4"/>
      <c r="F58" s="4"/>
      <c r="G58" s="4">
        <v>24</v>
      </c>
      <c r="H58" s="4"/>
      <c r="I58" s="4"/>
      <c r="J58" s="4"/>
      <c r="K58" s="4"/>
      <c r="L58" s="4"/>
      <c r="M58" s="4"/>
      <c r="N58" s="4"/>
      <c r="O58" s="4"/>
      <c r="P58" s="4"/>
      <c r="Q58" s="4">
        <v>24</v>
      </c>
    </row>
    <row r="59" spans="1:17" ht="15.75" customHeight="1" x14ac:dyDescent="0.25">
      <c r="A59" s="3" t="s">
        <v>97</v>
      </c>
      <c r="B59" s="3" t="s">
        <v>98</v>
      </c>
      <c r="C59" s="4"/>
      <c r="D59" s="4"/>
      <c r="E59" s="4"/>
      <c r="F59" s="4"/>
      <c r="G59" s="4">
        <v>12</v>
      </c>
      <c r="H59" s="4"/>
      <c r="I59" s="4"/>
      <c r="J59" s="4"/>
      <c r="K59" s="4"/>
      <c r="L59" s="4"/>
      <c r="M59" s="4"/>
      <c r="N59" s="4"/>
      <c r="O59" s="4"/>
      <c r="P59" s="4"/>
      <c r="Q59" s="4">
        <v>12</v>
      </c>
    </row>
    <row r="60" spans="1:17" ht="74.25" customHeight="1" x14ac:dyDescent="0.25">
      <c r="A60" s="2" t="s">
        <v>99</v>
      </c>
      <c r="B60" s="2" t="s">
        <v>100</v>
      </c>
      <c r="C60" s="1"/>
      <c r="D60" s="1"/>
      <c r="E60" s="1"/>
      <c r="F60" s="1"/>
      <c r="G60" s="1">
        <v>12</v>
      </c>
      <c r="H60" s="1"/>
      <c r="I60" s="1"/>
      <c r="J60" s="1"/>
      <c r="K60" s="1"/>
      <c r="L60" s="1"/>
      <c r="M60" s="1"/>
      <c r="N60" s="1"/>
      <c r="O60" s="1"/>
      <c r="P60" s="1"/>
      <c r="Q60" s="1">
        <v>12</v>
      </c>
    </row>
    <row r="61" spans="1:17" ht="47.25" customHeight="1" x14ac:dyDescent="0.25">
      <c r="A61" s="3"/>
      <c r="B61" s="3" t="s">
        <v>101</v>
      </c>
      <c r="C61" s="4"/>
      <c r="D61" s="4"/>
      <c r="E61" s="4"/>
      <c r="F61" s="4"/>
      <c r="G61" s="4">
        <v>4320</v>
      </c>
      <c r="H61" s="4"/>
      <c r="I61" s="4"/>
      <c r="J61" s="4"/>
      <c r="K61" s="4"/>
      <c r="L61" s="4">
        <v>726</v>
      </c>
      <c r="M61" s="4">
        <v>616</v>
      </c>
      <c r="N61" s="4">
        <v>755</v>
      </c>
      <c r="O61" s="4">
        <v>794</v>
      </c>
      <c r="P61" s="4">
        <v>798</v>
      </c>
      <c r="Q61" s="4">
        <v>631</v>
      </c>
    </row>
    <row r="62" spans="1:17" x14ac:dyDescent="0.25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  <c r="L62" s="1">
        <v>35.35</v>
      </c>
      <c r="M62" s="1">
        <v>35.912999999999997</v>
      </c>
      <c r="N62" s="1">
        <v>37.880000000000003</v>
      </c>
      <c r="O62" s="1">
        <v>33.39</v>
      </c>
      <c r="P62" s="1">
        <v>44.41</v>
      </c>
      <c r="Q62" s="1">
        <v>31.57</v>
      </c>
    </row>
    <row r="63" spans="1:17" ht="19.5" customHeight="1" x14ac:dyDescent="0.25">
      <c r="A63" s="3" t="s">
        <v>102</v>
      </c>
      <c r="B63" s="3" t="s">
        <v>103</v>
      </c>
      <c r="C63" s="1"/>
      <c r="D63" s="1"/>
      <c r="E63" s="1"/>
      <c r="F63" s="1"/>
      <c r="G63" s="1">
        <v>300</v>
      </c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6" t="s">
        <v>102</v>
      </c>
      <c r="B64" s="6" t="s">
        <v>190</v>
      </c>
      <c r="C64" s="1"/>
      <c r="D64" s="1"/>
      <c r="E64" s="1"/>
      <c r="F64" s="1"/>
      <c r="G64" s="1">
        <v>180</v>
      </c>
      <c r="H64" s="1"/>
      <c r="I64" s="1"/>
      <c r="J64" s="1"/>
      <c r="K64" s="1"/>
      <c r="L64" s="1"/>
      <c r="M64" s="1">
        <v>60</v>
      </c>
      <c r="N64" s="1">
        <v>40</v>
      </c>
      <c r="O64" s="1">
        <v>40</v>
      </c>
      <c r="P64" s="1"/>
      <c r="Q64" s="1">
        <v>40</v>
      </c>
    </row>
    <row r="65" spans="1:17" x14ac:dyDescent="0.25">
      <c r="A65" s="6" t="s">
        <v>102</v>
      </c>
      <c r="B65" s="6" t="s">
        <v>187</v>
      </c>
      <c r="C65" s="1"/>
      <c r="D65" s="1"/>
      <c r="E65" s="1"/>
      <c r="F65" s="1"/>
      <c r="G65" s="1">
        <v>120</v>
      </c>
      <c r="H65" s="1"/>
      <c r="I65" s="1"/>
      <c r="J65" s="1"/>
      <c r="K65" s="1"/>
      <c r="L65" s="1"/>
      <c r="M65" s="1"/>
      <c r="N65" s="1"/>
      <c r="O65" s="1"/>
      <c r="P65" s="1">
        <v>60</v>
      </c>
      <c r="Q65" s="1">
        <v>60</v>
      </c>
    </row>
    <row r="66" spans="1:17" ht="27" customHeight="1" x14ac:dyDescent="0.25">
      <c r="A66" s="3" t="s">
        <v>104</v>
      </c>
      <c r="B66" s="2" t="s">
        <v>105</v>
      </c>
      <c r="C66" s="1"/>
      <c r="D66" s="1"/>
      <c r="E66" s="1"/>
      <c r="F66" s="1">
        <v>340</v>
      </c>
      <c r="G66" s="1">
        <v>340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34.5" customHeight="1" x14ac:dyDescent="0.25">
      <c r="A67" s="6" t="s">
        <v>104</v>
      </c>
      <c r="B67" s="2" t="s">
        <v>106</v>
      </c>
      <c r="C67" s="1"/>
      <c r="D67" s="1"/>
      <c r="E67" s="1"/>
      <c r="F67" s="1"/>
      <c r="G67" s="1">
        <v>34</v>
      </c>
      <c r="H67" s="1"/>
      <c r="I67" s="1"/>
      <c r="J67" s="1"/>
      <c r="K67" s="1"/>
      <c r="L67" s="1"/>
      <c r="M67" s="1">
        <v>18</v>
      </c>
      <c r="N67" s="1">
        <v>16</v>
      </c>
      <c r="O67" s="1"/>
      <c r="P67" s="1"/>
      <c r="Q67" s="1"/>
    </row>
    <row r="68" spans="1:17" ht="26.25" customHeight="1" x14ac:dyDescent="0.25">
      <c r="A68" s="6" t="s">
        <v>104</v>
      </c>
      <c r="B68" s="2" t="s">
        <v>107</v>
      </c>
      <c r="C68" s="1"/>
      <c r="D68" s="1"/>
      <c r="E68" s="1"/>
      <c r="F68" s="1"/>
      <c r="G68" s="1">
        <v>68</v>
      </c>
      <c r="H68" s="1"/>
      <c r="I68" s="1"/>
      <c r="J68" s="1"/>
      <c r="K68" s="1"/>
      <c r="L68" s="1">
        <v>17</v>
      </c>
      <c r="M68" s="1">
        <v>19</v>
      </c>
      <c r="N68" s="1">
        <v>16</v>
      </c>
      <c r="O68" s="1">
        <v>16</v>
      </c>
      <c r="P68" s="1"/>
      <c r="Q68" s="1"/>
    </row>
    <row r="69" spans="1:17" ht="29.25" customHeight="1" x14ac:dyDescent="0.25">
      <c r="A69" s="6" t="s">
        <v>104</v>
      </c>
      <c r="B69" s="6" t="s">
        <v>166</v>
      </c>
      <c r="C69" s="1"/>
      <c r="D69" s="1"/>
      <c r="E69" s="1"/>
      <c r="F69" s="1"/>
      <c r="G69" s="1">
        <v>30</v>
      </c>
      <c r="H69" s="1"/>
      <c r="I69" s="1"/>
      <c r="J69" s="1"/>
      <c r="K69" s="1"/>
      <c r="L69" s="1"/>
      <c r="M69" s="1">
        <v>15</v>
      </c>
      <c r="N69" s="1">
        <v>15</v>
      </c>
      <c r="O69" s="1"/>
      <c r="P69" s="1"/>
      <c r="Q69" s="1"/>
    </row>
    <row r="70" spans="1:17" ht="42" customHeight="1" x14ac:dyDescent="0.25">
      <c r="A70" s="6" t="s">
        <v>104</v>
      </c>
      <c r="B70" s="6" t="s">
        <v>167</v>
      </c>
      <c r="C70" s="1"/>
      <c r="D70" s="1"/>
      <c r="E70" s="1"/>
      <c r="F70" s="1"/>
      <c r="G70" s="1">
        <v>60</v>
      </c>
      <c r="H70" s="1"/>
      <c r="I70" s="1"/>
      <c r="J70" s="1"/>
      <c r="K70" s="1"/>
      <c r="L70" s="1"/>
      <c r="M70" s="1">
        <v>15</v>
      </c>
      <c r="N70" s="1">
        <v>15</v>
      </c>
      <c r="O70" s="1">
        <v>15</v>
      </c>
      <c r="P70" s="1">
        <v>15</v>
      </c>
      <c r="Q70" s="1"/>
    </row>
    <row r="71" spans="1:17" ht="33" customHeight="1" x14ac:dyDescent="0.25">
      <c r="A71" s="6" t="s">
        <v>104</v>
      </c>
      <c r="B71" s="6" t="s">
        <v>168</v>
      </c>
      <c r="C71" s="1"/>
      <c r="D71" s="1"/>
      <c r="E71" s="1"/>
      <c r="F71" s="1"/>
      <c r="G71" s="1">
        <v>45</v>
      </c>
      <c r="H71" s="1"/>
      <c r="I71" s="1"/>
      <c r="J71" s="1"/>
      <c r="K71" s="1"/>
      <c r="L71" s="1"/>
      <c r="M71" s="1">
        <v>15</v>
      </c>
      <c r="N71" s="1">
        <v>15</v>
      </c>
      <c r="O71" s="1">
        <v>15</v>
      </c>
      <c r="P71" s="1"/>
      <c r="Q71" s="1"/>
    </row>
    <row r="72" spans="1:17" ht="27.75" customHeight="1" x14ac:dyDescent="0.25">
      <c r="A72" s="6" t="s">
        <v>104</v>
      </c>
      <c r="B72" s="6" t="s">
        <v>31</v>
      </c>
      <c r="C72" s="1"/>
      <c r="D72" s="1"/>
      <c r="E72" s="1"/>
      <c r="F72" s="1"/>
      <c r="G72" s="1">
        <v>30</v>
      </c>
      <c r="H72" s="1"/>
      <c r="I72" s="1"/>
      <c r="J72" s="1"/>
      <c r="K72" s="1"/>
      <c r="L72" s="1">
        <v>15</v>
      </c>
      <c r="M72" s="1">
        <v>15</v>
      </c>
      <c r="N72" s="1"/>
      <c r="O72" s="1"/>
      <c r="P72" s="1"/>
      <c r="Q72" s="1"/>
    </row>
    <row r="73" spans="1:17" ht="24" customHeight="1" x14ac:dyDescent="0.25">
      <c r="A73" s="6" t="s">
        <v>104</v>
      </c>
      <c r="B73" s="6" t="s">
        <v>183</v>
      </c>
      <c r="C73" s="1"/>
      <c r="D73" s="1"/>
      <c r="E73" s="1"/>
      <c r="F73" s="1"/>
      <c r="G73" s="1">
        <v>43</v>
      </c>
      <c r="H73" s="1"/>
      <c r="I73" s="1"/>
      <c r="J73" s="1"/>
      <c r="K73" s="1"/>
      <c r="L73" s="1">
        <v>20</v>
      </c>
      <c r="M73" s="1">
        <v>23</v>
      </c>
      <c r="N73" s="1"/>
      <c r="O73" s="1"/>
      <c r="P73" s="1"/>
      <c r="Q73" s="1"/>
    </row>
    <row r="74" spans="1:17" ht="28.5" customHeight="1" x14ac:dyDescent="0.25">
      <c r="A74" s="6" t="s">
        <v>104</v>
      </c>
      <c r="B74" s="6" t="s">
        <v>169</v>
      </c>
      <c r="C74" s="1"/>
      <c r="D74" s="1"/>
      <c r="E74" s="1"/>
      <c r="F74" s="1"/>
      <c r="G74" s="1">
        <v>30</v>
      </c>
      <c r="H74" s="1"/>
      <c r="I74" s="1"/>
      <c r="J74" s="1"/>
      <c r="K74" s="1"/>
      <c r="L74" s="1">
        <v>15</v>
      </c>
      <c r="M74" s="1">
        <v>15</v>
      </c>
      <c r="N74" s="1"/>
      <c r="O74" s="1"/>
      <c r="P74" s="1"/>
      <c r="Q74" s="1"/>
    </row>
    <row r="75" spans="1:17" x14ac:dyDescent="0.25">
      <c r="A75" s="3"/>
      <c r="B75" s="3" t="s">
        <v>111</v>
      </c>
      <c r="C75" s="4"/>
      <c r="D75" s="4"/>
      <c r="E75" s="4"/>
      <c r="F75" s="4"/>
      <c r="G75" s="4">
        <v>4960</v>
      </c>
      <c r="H75" s="4"/>
      <c r="I75" s="4"/>
      <c r="J75" s="4"/>
      <c r="K75" s="4"/>
      <c r="L75" s="4">
        <v>793</v>
      </c>
      <c r="M75" s="4">
        <v>811</v>
      </c>
      <c r="N75" s="4">
        <v>872</v>
      </c>
      <c r="O75" s="4">
        <v>880</v>
      </c>
      <c r="P75" s="4">
        <v>873</v>
      </c>
      <c r="Q75" s="4">
        <v>731</v>
      </c>
    </row>
    <row r="76" spans="1:17" x14ac:dyDescent="0.2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>
        <v>36.352939999999997</v>
      </c>
      <c r="M76" s="1">
        <v>37.521740000000001</v>
      </c>
      <c r="N76" s="1">
        <v>39.764710000000001</v>
      </c>
      <c r="O76" s="1">
        <v>34.086959999999998</v>
      </c>
      <c r="P76" s="1">
        <v>49.058819999999997</v>
      </c>
      <c r="Q76" s="1">
        <v>35.869570000000003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1"/>
  <sheetViews>
    <sheetView workbookViewId="0">
      <selection activeCell="K44" sqref="K44"/>
    </sheetView>
  </sheetViews>
  <sheetFormatPr defaultRowHeight="15" x14ac:dyDescent="0.25"/>
  <cols>
    <col min="1" max="1" width="6.5703125" customWidth="1"/>
    <col min="2" max="2" width="18.28515625" customWidth="1"/>
    <col min="3" max="3" width="5.140625" customWidth="1"/>
    <col min="4" max="4" width="5.5703125" customWidth="1"/>
    <col min="5" max="5" width="6.140625" customWidth="1"/>
    <col min="6" max="6" width="6.28515625" customWidth="1"/>
    <col min="7" max="7" width="6.5703125" customWidth="1"/>
    <col min="8" max="9" width="6.85546875" customWidth="1"/>
    <col min="10" max="10" width="6.7109375" customWidth="1"/>
    <col min="11" max="11" width="6" customWidth="1"/>
    <col min="12" max="12" width="7.7109375" customWidth="1"/>
    <col min="13" max="13" width="7.140625" customWidth="1"/>
    <col min="14" max="14" width="6.85546875" customWidth="1"/>
    <col min="15" max="15" width="6.140625" customWidth="1"/>
    <col min="16" max="16" width="6.85546875" customWidth="1"/>
    <col min="17" max="17" width="6.28515625" customWidth="1"/>
  </cols>
  <sheetData>
    <row r="2" spans="1:17" x14ac:dyDescent="0.25">
      <c r="B2" t="s">
        <v>112</v>
      </c>
      <c r="M2" t="s">
        <v>113</v>
      </c>
    </row>
    <row r="3" spans="1:17" x14ac:dyDescent="0.25">
      <c r="N3" t="s">
        <v>195</v>
      </c>
    </row>
    <row r="4" spans="1:17" x14ac:dyDescent="0.25">
      <c r="G4" t="s">
        <v>116</v>
      </c>
    </row>
    <row r="5" spans="1:17" x14ac:dyDescent="0.25">
      <c r="H5" t="s">
        <v>117</v>
      </c>
    </row>
    <row r="6" spans="1:17" x14ac:dyDescent="0.25">
      <c r="A6" s="1" t="s">
        <v>196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20" x14ac:dyDescent="0.25">
      <c r="A7" s="1" t="s">
        <v>0</v>
      </c>
      <c r="B7" s="2" t="s">
        <v>1</v>
      </c>
      <c r="C7" s="1" t="s">
        <v>2</v>
      </c>
      <c r="D7" s="1"/>
      <c r="E7" s="1"/>
      <c r="F7" s="1"/>
      <c r="G7" s="1" t="s">
        <v>3</v>
      </c>
      <c r="H7" s="2"/>
      <c r="I7" s="1"/>
      <c r="J7" s="1"/>
      <c r="K7" s="2" t="s">
        <v>4</v>
      </c>
      <c r="L7" s="1" t="s">
        <v>5</v>
      </c>
      <c r="M7" s="2"/>
      <c r="N7" s="1"/>
      <c r="O7" s="1"/>
      <c r="P7" s="1"/>
      <c r="Q7" s="1"/>
    </row>
    <row r="8" spans="1:17" ht="88.5" customHeight="1" x14ac:dyDescent="0.25">
      <c r="A8" s="1"/>
      <c r="B8" s="1"/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/>
      <c r="J8" s="2"/>
      <c r="K8" s="2"/>
      <c r="L8" s="2" t="s">
        <v>12</v>
      </c>
      <c r="M8" s="2"/>
      <c r="N8" s="2" t="s">
        <v>13</v>
      </c>
      <c r="O8" s="2"/>
      <c r="P8" s="2" t="s">
        <v>14</v>
      </c>
      <c r="Q8" s="2"/>
    </row>
    <row r="9" spans="1:17" ht="75" customHeight="1" x14ac:dyDescent="0.25">
      <c r="A9" s="2"/>
      <c r="B9" s="2"/>
      <c r="C9" s="2"/>
      <c r="D9" s="2"/>
      <c r="E9" s="2"/>
      <c r="F9" s="2"/>
      <c r="G9" s="2"/>
      <c r="H9" s="2" t="s">
        <v>15</v>
      </c>
      <c r="I9" s="2" t="s">
        <v>16</v>
      </c>
      <c r="J9" s="2" t="s">
        <v>9</v>
      </c>
      <c r="K9" s="2"/>
      <c r="L9" s="2" t="s">
        <v>17</v>
      </c>
      <c r="M9" s="2" t="s">
        <v>18</v>
      </c>
      <c r="N9" s="2" t="s">
        <v>19</v>
      </c>
      <c r="O9" s="2" t="s">
        <v>20</v>
      </c>
      <c r="P9" s="2" t="s">
        <v>21</v>
      </c>
      <c r="Q9" s="2" t="s">
        <v>22</v>
      </c>
    </row>
    <row r="10" spans="1:17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  <c r="K10" s="1">
        <v>11</v>
      </c>
      <c r="L10" s="1">
        <v>12</v>
      </c>
      <c r="M10" s="1">
        <v>13</v>
      </c>
      <c r="N10" s="1">
        <v>14</v>
      </c>
      <c r="O10" s="1">
        <v>15</v>
      </c>
      <c r="P10" s="1">
        <v>16</v>
      </c>
      <c r="Q10" s="1">
        <v>17</v>
      </c>
    </row>
    <row r="11" spans="1:17" ht="30" x14ac:dyDescent="0.25">
      <c r="A11" s="3" t="s">
        <v>23</v>
      </c>
      <c r="B11" s="3" t="s">
        <v>24</v>
      </c>
      <c r="C11" s="4"/>
      <c r="D11" s="4"/>
      <c r="E11" s="4">
        <v>13</v>
      </c>
      <c r="F11" s="4"/>
      <c r="G11" s="4">
        <v>1448</v>
      </c>
      <c r="H11" s="4">
        <v>1144</v>
      </c>
      <c r="I11" s="4">
        <v>304</v>
      </c>
      <c r="J11" s="4"/>
      <c r="K11" s="4"/>
      <c r="L11" s="4">
        <v>720</v>
      </c>
      <c r="M11" s="4">
        <v>692</v>
      </c>
      <c r="N11" s="4">
        <v>36</v>
      </c>
      <c r="O11" s="4">
        <v>0</v>
      </c>
      <c r="P11" s="4">
        <v>0</v>
      </c>
      <c r="Q11" s="4">
        <v>0</v>
      </c>
    </row>
    <row r="12" spans="1:17" ht="33" customHeight="1" x14ac:dyDescent="0.25">
      <c r="A12" s="2" t="s">
        <v>25</v>
      </c>
      <c r="B12" s="2" t="s">
        <v>26</v>
      </c>
      <c r="C12" s="1" t="s">
        <v>27</v>
      </c>
      <c r="D12" s="1"/>
      <c r="E12" s="1">
        <v>2</v>
      </c>
      <c r="F12" s="1"/>
      <c r="G12" s="1">
        <v>160</v>
      </c>
      <c r="H12" s="1">
        <v>160</v>
      </c>
      <c r="I12" s="1"/>
      <c r="J12" s="1"/>
      <c r="K12" s="1">
        <v>1.2</v>
      </c>
      <c r="L12" s="1">
        <v>68</v>
      </c>
      <c r="M12" s="1">
        <v>92</v>
      </c>
      <c r="N12" s="1"/>
      <c r="O12" s="1"/>
      <c r="P12" s="1"/>
      <c r="Q12" s="1"/>
    </row>
    <row r="13" spans="1:17" ht="33.75" customHeight="1" x14ac:dyDescent="0.25">
      <c r="A13" s="2" t="s">
        <v>28</v>
      </c>
      <c r="B13" s="2" t="s">
        <v>29</v>
      </c>
      <c r="C13" s="1" t="s">
        <v>27</v>
      </c>
      <c r="D13" s="1"/>
      <c r="E13" s="1">
        <v>2</v>
      </c>
      <c r="F13" s="1"/>
      <c r="G13" s="1">
        <v>160</v>
      </c>
      <c r="H13" s="1">
        <v>160</v>
      </c>
      <c r="I13" s="1"/>
      <c r="J13" s="1"/>
      <c r="K13" s="1">
        <v>1.2</v>
      </c>
      <c r="L13" s="1">
        <v>68</v>
      </c>
      <c r="M13" s="1">
        <v>92</v>
      </c>
      <c r="N13" s="1"/>
      <c r="O13" s="1"/>
      <c r="P13" s="1"/>
      <c r="Q13" s="1"/>
    </row>
    <row r="14" spans="1:17" ht="26.25" customHeight="1" x14ac:dyDescent="0.25">
      <c r="A14" s="2" t="s">
        <v>30</v>
      </c>
      <c r="B14" s="2" t="s">
        <v>31</v>
      </c>
      <c r="C14" s="1"/>
      <c r="D14" s="1" t="s">
        <v>27</v>
      </c>
      <c r="E14" s="1">
        <v>2</v>
      </c>
      <c r="F14" s="1"/>
      <c r="G14" s="1">
        <v>72</v>
      </c>
      <c r="H14" s="1">
        <v>72</v>
      </c>
      <c r="I14" s="1"/>
      <c r="J14" s="1"/>
      <c r="K14" s="1">
        <v>1.2</v>
      </c>
      <c r="L14" s="1">
        <v>34</v>
      </c>
      <c r="M14" s="1">
        <v>38</v>
      </c>
      <c r="N14" s="1"/>
      <c r="O14" s="1"/>
      <c r="P14" s="1"/>
      <c r="Q14" s="1"/>
    </row>
    <row r="15" spans="1:17" ht="32.25" customHeight="1" x14ac:dyDescent="0.25">
      <c r="A15" s="2" t="s">
        <v>32</v>
      </c>
      <c r="B15" s="2" t="s">
        <v>33</v>
      </c>
      <c r="C15" s="1" t="s">
        <v>27</v>
      </c>
      <c r="D15" s="1"/>
      <c r="E15" s="1"/>
      <c r="F15" s="1"/>
      <c r="G15" s="1">
        <v>116</v>
      </c>
      <c r="H15" s="1">
        <v>116</v>
      </c>
      <c r="I15" s="1"/>
      <c r="J15" s="1"/>
      <c r="K15" s="1">
        <v>2</v>
      </c>
      <c r="L15" s="1"/>
      <c r="M15" s="1">
        <v>116</v>
      </c>
      <c r="N15" s="1"/>
      <c r="O15" s="1"/>
      <c r="P15" s="1"/>
      <c r="Q15" s="1"/>
    </row>
    <row r="16" spans="1:17" ht="33.75" customHeight="1" x14ac:dyDescent="0.25">
      <c r="A16" s="2" t="s">
        <v>34</v>
      </c>
      <c r="B16" s="2" t="s">
        <v>35</v>
      </c>
      <c r="C16" s="1"/>
      <c r="D16" s="1" t="s">
        <v>27</v>
      </c>
      <c r="E16" s="1"/>
      <c r="F16" s="1"/>
      <c r="G16" s="1">
        <v>52</v>
      </c>
      <c r="H16" s="1">
        <v>52</v>
      </c>
      <c r="I16" s="1"/>
      <c r="J16" s="1"/>
      <c r="K16" s="1">
        <v>1</v>
      </c>
      <c r="L16" s="1">
        <v>52</v>
      </c>
      <c r="M16" s="1"/>
      <c r="N16" s="1"/>
      <c r="O16" s="1"/>
      <c r="P16" s="1"/>
      <c r="Q16" s="1"/>
    </row>
    <row r="17" spans="1:17" ht="29.25" customHeight="1" x14ac:dyDescent="0.25">
      <c r="A17" s="2" t="s">
        <v>36</v>
      </c>
      <c r="B17" s="2" t="s">
        <v>37</v>
      </c>
      <c r="C17" s="1"/>
      <c r="D17" s="1" t="s">
        <v>27</v>
      </c>
      <c r="E17" s="1"/>
      <c r="F17" s="1"/>
      <c r="G17" s="1">
        <v>58</v>
      </c>
      <c r="H17" s="1">
        <v>58</v>
      </c>
      <c r="I17" s="1"/>
      <c r="J17" s="1"/>
      <c r="K17" s="1">
        <v>1</v>
      </c>
      <c r="L17" s="1">
        <v>58</v>
      </c>
      <c r="M17" s="1"/>
      <c r="N17" s="1"/>
      <c r="O17" s="1"/>
      <c r="P17" s="1"/>
      <c r="Q17" s="1"/>
    </row>
    <row r="18" spans="1:17" ht="30" x14ac:dyDescent="0.25">
      <c r="A18" s="2" t="s">
        <v>38</v>
      </c>
      <c r="B18" s="2" t="s">
        <v>39</v>
      </c>
      <c r="C18" s="1" t="s">
        <v>27</v>
      </c>
      <c r="D18" s="1"/>
      <c r="E18" s="1">
        <v>2</v>
      </c>
      <c r="F18" s="1"/>
      <c r="G18" s="1">
        <v>164</v>
      </c>
      <c r="H18" s="1">
        <v>164</v>
      </c>
      <c r="I18" s="1"/>
      <c r="J18" s="1"/>
      <c r="K18" s="1">
        <v>1.2</v>
      </c>
      <c r="L18" s="1">
        <v>71</v>
      </c>
      <c r="M18" s="1">
        <v>93</v>
      </c>
      <c r="N18" s="1"/>
      <c r="O18" s="1"/>
      <c r="P18" s="1"/>
      <c r="Q18" s="1"/>
    </row>
    <row r="19" spans="1:17" ht="30" x14ac:dyDescent="0.25">
      <c r="A19" s="2" t="s">
        <v>40</v>
      </c>
      <c r="B19" s="2" t="s">
        <v>41</v>
      </c>
      <c r="C19" s="1"/>
      <c r="D19" s="1" t="s">
        <v>27</v>
      </c>
      <c r="E19" s="1">
        <v>1</v>
      </c>
      <c r="F19" s="1"/>
      <c r="G19" s="1">
        <v>72</v>
      </c>
      <c r="H19" s="1">
        <v>40</v>
      </c>
      <c r="I19" s="1">
        <v>32</v>
      </c>
      <c r="J19" s="1"/>
      <c r="K19" s="1">
        <v>1</v>
      </c>
      <c r="L19" s="1">
        <v>72</v>
      </c>
      <c r="M19" s="1"/>
      <c r="O19" s="1"/>
      <c r="P19" s="1"/>
      <c r="Q19" s="1"/>
    </row>
    <row r="20" spans="1:17" ht="28.5" customHeight="1" x14ac:dyDescent="0.25">
      <c r="A20" s="2" t="s">
        <v>42</v>
      </c>
      <c r="B20" s="2" t="s">
        <v>43</v>
      </c>
      <c r="C20" s="1"/>
      <c r="D20" s="1" t="s">
        <v>27</v>
      </c>
      <c r="E20" s="1">
        <v>2</v>
      </c>
      <c r="F20" s="1"/>
      <c r="G20" s="1">
        <v>154</v>
      </c>
      <c r="H20" s="1">
        <v>96</v>
      </c>
      <c r="I20" s="1">
        <v>58</v>
      </c>
      <c r="J20" s="1"/>
      <c r="K20" s="1">
        <v>1.2</v>
      </c>
      <c r="L20" s="1">
        <v>66</v>
      </c>
      <c r="M20" s="1">
        <v>88</v>
      </c>
      <c r="N20" s="1"/>
      <c r="O20" s="1"/>
      <c r="P20" s="1"/>
      <c r="Q20" s="1"/>
    </row>
    <row r="21" spans="1:17" ht="27" customHeight="1" x14ac:dyDescent="0.25">
      <c r="A21" s="2" t="s">
        <v>44</v>
      </c>
      <c r="B21" s="2" t="s">
        <v>45</v>
      </c>
      <c r="C21" s="1" t="s">
        <v>27</v>
      </c>
      <c r="D21" s="1"/>
      <c r="E21" s="1">
        <v>2</v>
      </c>
      <c r="F21" s="1"/>
      <c r="G21" s="1">
        <v>88</v>
      </c>
      <c r="H21" s="1">
        <v>58</v>
      </c>
      <c r="I21" s="1">
        <v>30</v>
      </c>
      <c r="J21" s="1"/>
      <c r="K21" s="1">
        <v>1.2</v>
      </c>
      <c r="L21" s="1">
        <v>40</v>
      </c>
      <c r="M21" s="1">
        <v>48</v>
      </c>
      <c r="N21" s="1"/>
      <c r="O21" s="1"/>
      <c r="P21" s="1"/>
      <c r="Q21" s="1"/>
    </row>
    <row r="22" spans="1:17" ht="30" customHeight="1" x14ac:dyDescent="0.25">
      <c r="A22" s="2" t="s">
        <v>46</v>
      </c>
      <c r="B22" s="2" t="s">
        <v>47</v>
      </c>
      <c r="C22" s="1"/>
      <c r="D22" s="1" t="s">
        <v>27</v>
      </c>
      <c r="E22" s="1"/>
      <c r="F22" s="1"/>
      <c r="G22" s="1">
        <v>56</v>
      </c>
      <c r="H22" s="1">
        <v>48</v>
      </c>
      <c r="I22" s="1">
        <v>8</v>
      </c>
      <c r="J22" s="1"/>
      <c r="K22" s="1">
        <v>1</v>
      </c>
      <c r="L22" s="1">
        <v>56</v>
      </c>
      <c r="M22" s="1"/>
      <c r="N22" s="1"/>
      <c r="O22" s="1"/>
      <c r="P22" s="1"/>
      <c r="Q22" s="1"/>
    </row>
    <row r="23" spans="1:17" ht="30" x14ac:dyDescent="0.25">
      <c r="A23" s="2" t="s">
        <v>48</v>
      </c>
      <c r="B23" s="2" t="s">
        <v>49</v>
      </c>
      <c r="C23" s="1"/>
      <c r="D23" s="1" t="s">
        <v>27</v>
      </c>
      <c r="E23" s="1"/>
      <c r="F23" s="1"/>
      <c r="G23" s="1">
        <v>40</v>
      </c>
      <c r="H23" s="1">
        <v>40</v>
      </c>
      <c r="I23" s="1"/>
      <c r="J23" s="1"/>
      <c r="K23" s="1">
        <v>1.2</v>
      </c>
      <c r="L23" s="1">
        <v>20</v>
      </c>
      <c r="M23" s="1">
        <v>20</v>
      </c>
      <c r="N23" s="1"/>
      <c r="O23" s="1"/>
      <c r="P23" s="1"/>
      <c r="Q23" s="1"/>
    </row>
    <row r="24" spans="1:17" ht="38.25" customHeight="1" x14ac:dyDescent="0.25">
      <c r="A24" s="2" t="s">
        <v>50</v>
      </c>
      <c r="B24" s="2" t="s">
        <v>51</v>
      </c>
      <c r="C24" s="1"/>
      <c r="D24" s="1" t="s">
        <v>27</v>
      </c>
      <c r="E24" s="1"/>
      <c r="F24" s="1"/>
      <c r="G24" s="1">
        <v>140</v>
      </c>
      <c r="H24" s="1">
        <v>110</v>
      </c>
      <c r="I24" s="1">
        <v>30</v>
      </c>
      <c r="J24" s="1"/>
      <c r="K24" s="1">
        <v>1.2</v>
      </c>
      <c r="L24" s="1">
        <v>64</v>
      </c>
      <c r="M24" s="1">
        <v>36</v>
      </c>
      <c r="N24" s="1"/>
      <c r="O24" s="1"/>
      <c r="P24" s="1"/>
      <c r="Q24" s="1"/>
    </row>
    <row r="25" spans="1:17" ht="36" customHeight="1" x14ac:dyDescent="0.25">
      <c r="A25" s="2" t="s">
        <v>53</v>
      </c>
      <c r="B25" s="2" t="s">
        <v>54</v>
      </c>
      <c r="C25" s="1"/>
      <c r="D25" s="1" t="s">
        <v>27</v>
      </c>
      <c r="E25" s="1"/>
      <c r="F25" s="1"/>
      <c r="G25" s="1">
        <v>156</v>
      </c>
      <c r="H25" s="1"/>
      <c r="I25" s="1">
        <v>156</v>
      </c>
      <c r="J25" s="1"/>
      <c r="K25" s="1" t="s">
        <v>55</v>
      </c>
      <c r="L25" s="1">
        <v>51</v>
      </c>
      <c r="M25" s="1">
        <v>69</v>
      </c>
      <c r="N25" s="1">
        <v>36</v>
      </c>
      <c r="O25" s="1"/>
      <c r="P25" s="1"/>
      <c r="Q25" s="1"/>
    </row>
    <row r="26" spans="1:17" ht="30" x14ac:dyDescent="0.25">
      <c r="A26" s="3" t="s">
        <v>56</v>
      </c>
      <c r="B26" s="3" t="s">
        <v>57</v>
      </c>
      <c r="C26" s="4"/>
      <c r="D26" s="4" t="s">
        <v>27</v>
      </c>
      <c r="E26" s="4"/>
      <c r="F26" s="4"/>
      <c r="G26" s="4">
        <v>284</v>
      </c>
      <c r="H26" s="4"/>
      <c r="I26" s="4">
        <v>284</v>
      </c>
      <c r="J26" s="4"/>
      <c r="K26" s="4"/>
      <c r="L26" s="4">
        <v>0</v>
      </c>
      <c r="M26" s="4">
        <v>0</v>
      </c>
      <c r="N26" s="4">
        <v>142</v>
      </c>
      <c r="O26" s="4">
        <v>142</v>
      </c>
      <c r="P26" s="4">
        <v>0</v>
      </c>
      <c r="Q26" s="4">
        <v>0</v>
      </c>
    </row>
    <row r="27" spans="1:17" ht="46.5" customHeight="1" x14ac:dyDescent="0.25">
      <c r="A27" s="2" t="s">
        <v>58</v>
      </c>
      <c r="B27" s="2" t="s">
        <v>59</v>
      </c>
      <c r="C27" s="1"/>
      <c r="D27" s="1" t="s">
        <v>27</v>
      </c>
      <c r="E27" s="1"/>
      <c r="F27" s="1"/>
      <c r="G27" s="1">
        <v>72</v>
      </c>
      <c r="H27" s="1"/>
      <c r="I27" s="1">
        <v>72</v>
      </c>
      <c r="J27" s="1"/>
      <c r="K27" s="1">
        <v>3.4</v>
      </c>
      <c r="L27" s="1"/>
      <c r="M27" s="1"/>
      <c r="N27" s="1">
        <v>36</v>
      </c>
      <c r="O27" s="1">
        <v>36</v>
      </c>
      <c r="P27" s="1"/>
      <c r="Q27" s="1"/>
    </row>
    <row r="28" spans="1:17" ht="43.5" customHeight="1" x14ac:dyDescent="0.25">
      <c r="A28" s="2" t="s">
        <v>60</v>
      </c>
      <c r="B28" s="2" t="s">
        <v>61</v>
      </c>
      <c r="C28" s="1"/>
      <c r="D28" s="1" t="s">
        <v>27</v>
      </c>
      <c r="E28" s="1"/>
      <c r="F28" s="1"/>
      <c r="G28" s="1">
        <v>72</v>
      </c>
      <c r="H28" s="1"/>
      <c r="I28" s="1">
        <v>72</v>
      </c>
      <c r="J28" s="1"/>
      <c r="K28" s="1">
        <v>4</v>
      </c>
      <c r="L28" s="1"/>
      <c r="M28" s="1"/>
      <c r="N28" s="1"/>
      <c r="O28" s="1">
        <v>72</v>
      </c>
      <c r="P28" s="1"/>
      <c r="Q28" s="1"/>
    </row>
    <row r="29" spans="1:17" ht="34.5" customHeight="1" x14ac:dyDescent="0.25">
      <c r="A29" s="2" t="s">
        <v>62</v>
      </c>
      <c r="B29" s="2" t="s">
        <v>54</v>
      </c>
      <c r="C29" s="1" t="s">
        <v>27</v>
      </c>
      <c r="D29" s="1"/>
      <c r="E29" s="1"/>
      <c r="F29" s="1"/>
      <c r="G29" s="1">
        <v>140</v>
      </c>
      <c r="H29" s="1"/>
      <c r="I29" s="1">
        <v>140</v>
      </c>
      <c r="J29" s="1"/>
      <c r="K29" s="2">
        <v>3.4</v>
      </c>
      <c r="L29" s="1"/>
      <c r="M29" s="1"/>
      <c r="N29" s="1">
        <v>70</v>
      </c>
      <c r="O29" s="1">
        <v>70</v>
      </c>
      <c r="P29" s="1"/>
      <c r="Q29" s="1"/>
    </row>
    <row r="30" spans="1:17" ht="45" x14ac:dyDescent="0.25">
      <c r="A30" s="3" t="s">
        <v>118</v>
      </c>
      <c r="B30" s="3" t="s">
        <v>64</v>
      </c>
      <c r="C30" s="4"/>
      <c r="D30" s="4"/>
      <c r="E30" s="4">
        <v>6</v>
      </c>
      <c r="F30" s="4"/>
      <c r="G30" s="4">
        <v>256</v>
      </c>
      <c r="H30" s="4">
        <v>150</v>
      </c>
      <c r="I30" s="4">
        <v>106</v>
      </c>
      <c r="J30" s="4"/>
      <c r="K30" s="4"/>
      <c r="L30" s="4">
        <v>0</v>
      </c>
      <c r="M30" s="4">
        <v>0</v>
      </c>
      <c r="N30" s="4">
        <v>100</v>
      </c>
      <c r="O30" s="4">
        <v>108</v>
      </c>
      <c r="P30" s="4">
        <v>48</v>
      </c>
      <c r="Q30" s="4">
        <v>0</v>
      </c>
    </row>
    <row r="31" spans="1:17" ht="27" customHeight="1" x14ac:dyDescent="0.25">
      <c r="A31" s="2" t="s">
        <v>119</v>
      </c>
      <c r="B31" s="2" t="s">
        <v>65</v>
      </c>
      <c r="C31" s="1"/>
      <c r="D31" s="1" t="s">
        <v>27</v>
      </c>
      <c r="E31" s="1">
        <v>1</v>
      </c>
      <c r="F31" s="1"/>
      <c r="G31" s="1">
        <v>40</v>
      </c>
      <c r="H31" s="1"/>
      <c r="I31" s="1">
        <v>40</v>
      </c>
      <c r="J31" s="1"/>
      <c r="K31" s="1">
        <v>6</v>
      </c>
      <c r="L31" s="1"/>
      <c r="M31" s="1"/>
      <c r="N31" s="1"/>
      <c r="O31" s="1"/>
      <c r="P31" s="1"/>
      <c r="Q31" s="1">
        <v>40</v>
      </c>
    </row>
    <row r="32" spans="1:17" ht="104.25" customHeight="1" x14ac:dyDescent="0.25">
      <c r="A32" s="2" t="s">
        <v>120</v>
      </c>
      <c r="B32" s="2" t="s">
        <v>66</v>
      </c>
      <c r="C32" s="1" t="s">
        <v>27</v>
      </c>
      <c r="D32" s="1"/>
      <c r="E32" s="1">
        <v>1</v>
      </c>
      <c r="F32" s="1"/>
      <c r="G32" s="1">
        <v>40</v>
      </c>
      <c r="H32" s="1">
        <v>24</v>
      </c>
      <c r="I32" s="1">
        <v>16</v>
      </c>
      <c r="J32" s="1"/>
      <c r="K32" s="1">
        <v>4</v>
      </c>
      <c r="L32" s="1"/>
      <c r="M32" s="1"/>
      <c r="N32" s="1"/>
      <c r="O32" s="1">
        <v>40</v>
      </c>
      <c r="P32" s="1"/>
      <c r="Q32" s="1"/>
    </row>
    <row r="33" spans="1:17" ht="71.25" customHeight="1" x14ac:dyDescent="0.25">
      <c r="A33" s="2" t="s">
        <v>121</v>
      </c>
      <c r="B33" s="2" t="s">
        <v>67</v>
      </c>
      <c r="C33" s="1"/>
      <c r="D33" s="1" t="s">
        <v>27</v>
      </c>
      <c r="E33" s="1">
        <v>1</v>
      </c>
      <c r="F33" s="1"/>
      <c r="G33" s="1">
        <v>44</v>
      </c>
      <c r="H33" s="1">
        <v>30</v>
      </c>
      <c r="I33" s="1">
        <v>14</v>
      </c>
      <c r="J33" s="1"/>
      <c r="K33" s="1">
        <v>4</v>
      </c>
      <c r="L33" s="1"/>
      <c r="M33" s="1"/>
      <c r="N33" s="1"/>
      <c r="O33" s="1">
        <v>44</v>
      </c>
      <c r="P33" s="1"/>
      <c r="Q33" s="1"/>
    </row>
    <row r="34" spans="1:17" ht="78.75" customHeight="1" x14ac:dyDescent="0.25">
      <c r="A34" s="2" t="s">
        <v>122</v>
      </c>
      <c r="B34" s="2" t="s">
        <v>68</v>
      </c>
      <c r="C34" s="1"/>
      <c r="D34" s="1" t="s">
        <v>27</v>
      </c>
      <c r="E34" s="1">
        <v>1</v>
      </c>
      <c r="F34" s="1"/>
      <c r="G34" s="1">
        <v>36</v>
      </c>
      <c r="H34" s="1">
        <v>26</v>
      </c>
      <c r="I34" s="1">
        <v>10</v>
      </c>
      <c r="J34" s="1"/>
      <c r="K34" s="1">
        <v>3</v>
      </c>
      <c r="L34" s="1"/>
      <c r="M34" s="1"/>
      <c r="N34" s="1">
        <v>36</v>
      </c>
      <c r="O34" s="1"/>
      <c r="P34" s="1"/>
      <c r="Q34" s="1"/>
    </row>
    <row r="35" spans="1:17" ht="45.75" customHeight="1" x14ac:dyDescent="0.25">
      <c r="A35" s="2" t="s">
        <v>123</v>
      </c>
      <c r="B35" s="2" t="s">
        <v>69</v>
      </c>
      <c r="C35" s="1"/>
      <c r="D35" s="1" t="s">
        <v>27</v>
      </c>
      <c r="E35" s="1">
        <v>1</v>
      </c>
      <c r="F35" s="1"/>
      <c r="G35" s="1">
        <v>48</v>
      </c>
      <c r="H35" s="1">
        <v>36</v>
      </c>
      <c r="I35" s="1">
        <v>12</v>
      </c>
      <c r="J35" s="1"/>
      <c r="K35" s="1">
        <v>6</v>
      </c>
      <c r="L35" s="1"/>
      <c r="M35" s="1"/>
      <c r="N35" s="1"/>
      <c r="O35" s="1"/>
      <c r="P35" s="1"/>
      <c r="Q35" s="1">
        <v>48</v>
      </c>
    </row>
    <row r="36" spans="1:17" ht="47.25" customHeight="1" x14ac:dyDescent="0.25">
      <c r="A36" s="2" t="s">
        <v>124</v>
      </c>
      <c r="B36" s="2" t="s">
        <v>70</v>
      </c>
      <c r="C36" s="1"/>
      <c r="D36" s="1" t="s">
        <v>27</v>
      </c>
      <c r="E36" s="1">
        <v>1</v>
      </c>
      <c r="F36" s="1"/>
      <c r="G36" s="1">
        <v>44</v>
      </c>
      <c r="H36" s="1">
        <v>30</v>
      </c>
      <c r="I36" s="1">
        <v>14</v>
      </c>
      <c r="J36" s="1"/>
      <c r="K36" s="1">
        <v>3.4</v>
      </c>
      <c r="L36" s="1"/>
      <c r="M36" s="1"/>
      <c r="N36" s="1">
        <v>20</v>
      </c>
      <c r="O36" s="1">
        <v>24</v>
      </c>
      <c r="P36" s="1"/>
      <c r="Q36" s="1"/>
    </row>
    <row r="37" spans="1:17" ht="30" x14ac:dyDescent="0.25">
      <c r="A37" s="3" t="s">
        <v>125</v>
      </c>
      <c r="B37" s="3" t="s">
        <v>71</v>
      </c>
      <c r="C37" s="4"/>
      <c r="D37" s="4"/>
      <c r="E37" s="4">
        <v>9</v>
      </c>
      <c r="F37" s="4"/>
      <c r="G37" s="4">
        <v>600</v>
      </c>
      <c r="H37" s="4">
        <v>318</v>
      </c>
      <c r="I37" s="4">
        <v>282</v>
      </c>
      <c r="J37" s="4">
        <v>0</v>
      </c>
      <c r="K37" s="4"/>
      <c r="L37" s="4">
        <v>0</v>
      </c>
      <c r="M37" s="4">
        <v>0</v>
      </c>
      <c r="N37" s="4">
        <v>87</v>
      </c>
      <c r="O37" s="4">
        <v>148</v>
      </c>
      <c r="P37" s="4">
        <v>169</v>
      </c>
      <c r="Q37" s="4">
        <v>196</v>
      </c>
    </row>
    <row r="38" spans="1:17" ht="37.5" customHeight="1" x14ac:dyDescent="0.25">
      <c r="A38" s="2" t="s">
        <v>126</v>
      </c>
      <c r="B38" s="2" t="s">
        <v>72</v>
      </c>
      <c r="C38" s="1" t="s">
        <v>27</v>
      </c>
      <c r="D38" s="1"/>
      <c r="E38" s="1">
        <v>2</v>
      </c>
      <c r="F38" s="1"/>
      <c r="G38" s="1">
        <v>180</v>
      </c>
      <c r="H38" s="1">
        <v>90</v>
      </c>
      <c r="I38" s="1">
        <v>90</v>
      </c>
      <c r="J38" s="1"/>
      <c r="K38" s="1" t="s">
        <v>63</v>
      </c>
      <c r="L38" s="1"/>
      <c r="M38" s="1"/>
      <c r="N38" s="1">
        <v>30</v>
      </c>
      <c r="O38" s="1">
        <v>60</v>
      </c>
      <c r="P38" s="1">
        <v>45</v>
      </c>
      <c r="Q38" s="1">
        <v>45</v>
      </c>
    </row>
    <row r="39" spans="1:17" ht="63" customHeight="1" x14ac:dyDescent="0.25">
      <c r="A39" s="2" t="s">
        <v>127</v>
      </c>
      <c r="B39" s="2" t="s">
        <v>74</v>
      </c>
      <c r="C39" s="1" t="s">
        <v>27</v>
      </c>
      <c r="D39" s="1"/>
      <c r="E39" s="1">
        <v>2</v>
      </c>
      <c r="F39" s="1"/>
      <c r="G39" s="1">
        <v>150</v>
      </c>
      <c r="H39" s="1">
        <v>60</v>
      </c>
      <c r="I39" s="1">
        <v>90</v>
      </c>
      <c r="J39" s="1"/>
      <c r="K39" s="2" t="s">
        <v>63</v>
      </c>
      <c r="L39" s="1"/>
      <c r="M39" s="1"/>
      <c r="N39" s="1">
        <v>15</v>
      </c>
      <c r="O39" s="1">
        <v>45</v>
      </c>
      <c r="P39" s="1">
        <v>45</v>
      </c>
      <c r="Q39" s="1">
        <v>45</v>
      </c>
    </row>
    <row r="40" spans="1:17" ht="47.25" customHeight="1" x14ac:dyDescent="0.25">
      <c r="A40" s="2" t="s">
        <v>128</v>
      </c>
      <c r="B40" s="2" t="s">
        <v>76</v>
      </c>
      <c r="C40" s="1"/>
      <c r="D40" s="1" t="s">
        <v>27</v>
      </c>
      <c r="E40" s="1">
        <v>2</v>
      </c>
      <c r="F40" s="1"/>
      <c r="G40" s="1">
        <v>140</v>
      </c>
      <c r="H40" s="1">
        <v>80</v>
      </c>
      <c r="I40" s="1">
        <v>60</v>
      </c>
      <c r="J40" s="1"/>
      <c r="K40" s="1" t="s">
        <v>77</v>
      </c>
      <c r="L40" s="1"/>
      <c r="M40" s="1"/>
      <c r="N40" s="1"/>
      <c r="O40" s="1">
        <v>25</v>
      </c>
      <c r="P40" s="1">
        <v>55</v>
      </c>
      <c r="Q40" s="1">
        <v>60</v>
      </c>
    </row>
    <row r="41" spans="1:17" ht="44.25" customHeight="1" x14ac:dyDescent="0.25">
      <c r="A41" s="2" t="s">
        <v>129</v>
      </c>
      <c r="B41" s="2" t="s">
        <v>78</v>
      </c>
      <c r="C41" s="1" t="s">
        <v>27</v>
      </c>
      <c r="D41" s="1"/>
      <c r="E41" s="1">
        <v>1</v>
      </c>
      <c r="F41" s="1"/>
      <c r="G41" s="1">
        <v>70</v>
      </c>
      <c r="H41" s="1">
        <v>44</v>
      </c>
      <c r="I41" s="1">
        <v>26</v>
      </c>
      <c r="J41" s="1"/>
      <c r="K41" s="1">
        <v>5.6</v>
      </c>
      <c r="L41" s="1"/>
      <c r="M41" s="1"/>
      <c r="N41" s="1"/>
      <c r="O41" s="1"/>
      <c r="P41" s="1">
        <v>24</v>
      </c>
      <c r="Q41" s="1">
        <v>46</v>
      </c>
    </row>
    <row r="42" spans="1:17" ht="25.5" customHeight="1" x14ac:dyDescent="0.25">
      <c r="A42" s="2" t="s">
        <v>130</v>
      </c>
      <c r="B42" s="2" t="s">
        <v>79</v>
      </c>
      <c r="C42" s="1"/>
      <c r="D42" s="1" t="s">
        <v>27</v>
      </c>
      <c r="E42" s="1">
        <v>1</v>
      </c>
      <c r="F42" s="1"/>
      <c r="G42" s="1">
        <v>60</v>
      </c>
      <c r="H42" s="1">
        <v>44</v>
      </c>
      <c r="I42" s="1">
        <v>16</v>
      </c>
      <c r="J42" s="1"/>
      <c r="K42" s="1">
        <v>3.4</v>
      </c>
      <c r="L42" s="1"/>
      <c r="M42" s="1"/>
      <c r="N42" s="1">
        <v>42</v>
      </c>
      <c r="O42" s="1">
        <v>18</v>
      </c>
      <c r="P42" s="1"/>
      <c r="Q42" s="1"/>
    </row>
    <row r="43" spans="1:17" ht="57" customHeight="1" x14ac:dyDescent="0.25">
      <c r="A43" s="2" t="s">
        <v>131</v>
      </c>
      <c r="B43" s="3" t="s">
        <v>80</v>
      </c>
      <c r="C43" s="4"/>
      <c r="D43" s="4"/>
      <c r="E43" s="4"/>
      <c r="F43" s="4"/>
      <c r="G43" s="4">
        <v>76</v>
      </c>
      <c r="H43" s="4"/>
      <c r="I43" s="4"/>
      <c r="J43" s="4"/>
      <c r="K43" s="4"/>
      <c r="L43" s="4">
        <v>0</v>
      </c>
      <c r="M43" s="4">
        <v>0</v>
      </c>
      <c r="N43" s="4">
        <v>0</v>
      </c>
      <c r="O43" s="4">
        <v>0</v>
      </c>
      <c r="P43" s="4">
        <v>26</v>
      </c>
      <c r="Q43" s="4">
        <v>50</v>
      </c>
    </row>
    <row r="44" spans="1:17" ht="75.75" customHeight="1" x14ac:dyDescent="0.25">
      <c r="A44" s="2" t="s">
        <v>132</v>
      </c>
      <c r="B44" s="2" t="s">
        <v>81</v>
      </c>
      <c r="C44" s="1"/>
      <c r="D44" s="1"/>
      <c r="E44" s="1"/>
      <c r="F44" s="1"/>
      <c r="G44" s="1">
        <v>76</v>
      </c>
      <c r="H44" s="1">
        <v>26</v>
      </c>
      <c r="I44" s="1">
        <v>50</v>
      </c>
      <c r="J44" s="1"/>
      <c r="K44" s="1">
        <v>5.6</v>
      </c>
      <c r="L44" s="1"/>
      <c r="M44" s="1"/>
      <c r="N44" s="1"/>
      <c r="O44" s="1"/>
      <c r="P44" s="1">
        <v>26</v>
      </c>
      <c r="Q44" s="1">
        <v>50</v>
      </c>
    </row>
    <row r="45" spans="1:17" ht="75" x14ac:dyDescent="0.25">
      <c r="A45" s="3" t="s">
        <v>82</v>
      </c>
      <c r="B45" s="3" t="s">
        <v>83</v>
      </c>
      <c r="C45" s="4"/>
      <c r="D45" s="4"/>
      <c r="E45" s="4"/>
      <c r="F45" s="4"/>
      <c r="G45" s="4">
        <v>1476</v>
      </c>
      <c r="H45" s="4"/>
      <c r="I45" s="4"/>
      <c r="J45" s="4"/>
      <c r="K45" s="4"/>
      <c r="L45" s="4">
        <v>0</v>
      </c>
      <c r="M45" s="4">
        <v>0</v>
      </c>
      <c r="N45" s="4">
        <v>272</v>
      </c>
      <c r="O45" s="4">
        <v>275</v>
      </c>
      <c r="P45" s="4">
        <v>517</v>
      </c>
      <c r="Q45" s="4">
        <v>412</v>
      </c>
    </row>
    <row r="46" spans="1:17" ht="63.75" customHeight="1" x14ac:dyDescent="0.25">
      <c r="A46" s="3"/>
      <c r="B46" s="3" t="s">
        <v>84</v>
      </c>
      <c r="C46" s="4"/>
      <c r="D46" s="4"/>
      <c r="E46" s="4"/>
      <c r="F46" s="4"/>
      <c r="G46" s="4">
        <v>864</v>
      </c>
      <c r="H46" s="4"/>
      <c r="I46" s="4"/>
      <c r="J46" s="4"/>
      <c r="K46" s="4"/>
      <c r="L46" s="4"/>
      <c r="M46" s="4"/>
      <c r="N46" s="1">
        <v>272</v>
      </c>
      <c r="O46" s="1">
        <v>275</v>
      </c>
      <c r="P46" s="1">
        <v>109</v>
      </c>
      <c r="Q46" s="1">
        <v>208</v>
      </c>
    </row>
    <row r="47" spans="1:17" ht="30.75" customHeight="1" x14ac:dyDescent="0.25">
      <c r="A47" s="2"/>
      <c r="B47" s="2" t="s">
        <v>85</v>
      </c>
      <c r="C47" s="1"/>
      <c r="D47" s="1"/>
      <c r="E47" s="1"/>
      <c r="F47" s="1"/>
      <c r="G47" s="1">
        <v>120</v>
      </c>
      <c r="H47" s="1"/>
      <c r="I47" s="1"/>
      <c r="J47" s="1"/>
      <c r="K47" s="1" t="s">
        <v>63</v>
      </c>
      <c r="L47" s="1"/>
      <c r="M47" s="1"/>
      <c r="N47" s="1">
        <v>30</v>
      </c>
      <c r="O47" s="1">
        <v>30</v>
      </c>
      <c r="P47" s="1">
        <v>30</v>
      </c>
      <c r="Q47" s="1">
        <v>30</v>
      </c>
    </row>
    <row r="48" spans="1:17" ht="50.25" customHeight="1" x14ac:dyDescent="0.25">
      <c r="A48" s="2"/>
      <c r="B48" s="2" t="s">
        <v>86</v>
      </c>
      <c r="C48" s="1"/>
      <c r="D48" s="1"/>
      <c r="E48" s="1"/>
      <c r="F48" s="1"/>
      <c r="G48" s="1">
        <v>220</v>
      </c>
      <c r="H48" s="1"/>
      <c r="I48" s="1"/>
      <c r="J48" s="1"/>
      <c r="K48" s="1">
        <v>3.4</v>
      </c>
      <c r="L48" s="1"/>
      <c r="M48" s="1"/>
      <c r="N48" s="1">
        <v>124</v>
      </c>
      <c r="O48" s="1">
        <v>96</v>
      </c>
      <c r="P48" s="1"/>
      <c r="Q48" s="1"/>
    </row>
    <row r="49" spans="1:17" ht="66" customHeight="1" x14ac:dyDescent="0.25">
      <c r="A49" s="2"/>
      <c r="B49" s="2" t="s">
        <v>74</v>
      </c>
      <c r="C49" s="1"/>
      <c r="D49" s="1"/>
      <c r="E49" s="1"/>
      <c r="F49" s="1"/>
      <c r="G49" s="1">
        <v>193</v>
      </c>
      <c r="H49" s="1"/>
      <c r="I49" s="1"/>
      <c r="J49" s="1"/>
      <c r="K49" s="1" t="s">
        <v>77</v>
      </c>
      <c r="L49" s="1"/>
      <c r="M49" s="1"/>
      <c r="N49" s="1"/>
      <c r="O49" s="1">
        <v>67</v>
      </c>
      <c r="P49" s="1">
        <v>20</v>
      </c>
      <c r="Q49" s="1">
        <v>106</v>
      </c>
    </row>
    <row r="50" spans="1:17" ht="45" x14ac:dyDescent="0.25">
      <c r="A50" s="2"/>
      <c r="B50" s="2" t="s">
        <v>70</v>
      </c>
      <c r="C50" s="1"/>
      <c r="D50" s="1"/>
      <c r="E50" s="1"/>
      <c r="F50" s="1"/>
      <c r="G50" s="1">
        <v>34</v>
      </c>
      <c r="H50" s="1"/>
      <c r="I50" s="1"/>
      <c r="J50" s="1"/>
      <c r="K50" s="1">
        <v>5</v>
      </c>
      <c r="L50" s="1"/>
      <c r="M50" s="1"/>
      <c r="N50" s="1"/>
      <c r="O50" s="1"/>
      <c r="P50" s="1">
        <v>34</v>
      </c>
      <c r="Q50" s="1"/>
    </row>
    <row r="51" spans="1:17" ht="78.75" customHeight="1" x14ac:dyDescent="0.25">
      <c r="A51" s="2"/>
      <c r="B51" s="2" t="s">
        <v>81</v>
      </c>
      <c r="C51" s="1"/>
      <c r="D51" s="1"/>
      <c r="E51" s="1"/>
      <c r="F51" s="1"/>
      <c r="G51" s="1">
        <v>97</v>
      </c>
      <c r="H51" s="1"/>
      <c r="I51" s="1"/>
      <c r="J51" s="1"/>
      <c r="K51" s="1">
        <v>5.6</v>
      </c>
      <c r="L51" s="1"/>
      <c r="M51" s="1"/>
      <c r="N51" s="1"/>
      <c r="O51" s="1"/>
      <c r="P51" s="1">
        <v>25</v>
      </c>
      <c r="Q51" s="1">
        <v>72</v>
      </c>
    </row>
    <row r="52" spans="1:17" ht="29.25" customHeight="1" x14ac:dyDescent="0.25">
      <c r="A52" s="2"/>
      <c r="B52" s="2" t="s">
        <v>88</v>
      </c>
      <c r="C52" s="1"/>
      <c r="D52" s="1"/>
      <c r="E52" s="1"/>
      <c r="F52" s="1"/>
      <c r="G52" s="1">
        <v>128</v>
      </c>
      <c r="H52" s="1"/>
      <c r="I52" s="1"/>
      <c r="J52" s="1"/>
      <c r="K52" s="1">
        <v>3.4</v>
      </c>
      <c r="L52" s="1"/>
      <c r="M52" s="1"/>
      <c r="N52" s="1">
        <v>100</v>
      </c>
      <c r="O52" s="1">
        <v>28</v>
      </c>
      <c r="P52" s="1"/>
      <c r="Q52" s="1"/>
    </row>
    <row r="53" spans="1:17" x14ac:dyDescent="0.25">
      <c r="A53" s="2"/>
      <c r="B53" s="6" t="s">
        <v>185</v>
      </c>
      <c r="C53" s="1"/>
      <c r="D53" s="1"/>
      <c r="E53" s="1"/>
      <c r="F53" s="1"/>
      <c r="G53" s="1">
        <v>36</v>
      </c>
      <c r="H53" s="1"/>
      <c r="I53" s="1"/>
      <c r="J53" s="1"/>
      <c r="K53" s="1"/>
      <c r="L53" s="1"/>
      <c r="M53" s="1"/>
      <c r="N53" s="1"/>
      <c r="O53" s="1">
        <v>36</v>
      </c>
      <c r="P53" s="1"/>
      <c r="Q53" s="1"/>
    </row>
    <row r="54" spans="1:17" ht="46.5" customHeight="1" x14ac:dyDescent="0.25">
      <c r="A54" s="2"/>
      <c r="B54" s="2" t="s">
        <v>89</v>
      </c>
      <c r="C54" s="1"/>
      <c r="D54" s="1"/>
      <c r="E54" s="1"/>
      <c r="F54" s="1"/>
      <c r="G54" s="1">
        <v>36</v>
      </c>
      <c r="H54" s="1"/>
      <c r="I54" s="1"/>
      <c r="J54" s="1"/>
      <c r="K54" s="1">
        <v>3.4</v>
      </c>
      <c r="L54" s="1"/>
      <c r="M54" s="1"/>
      <c r="N54" s="1">
        <v>18</v>
      </c>
      <c r="O54" s="1">
        <v>18</v>
      </c>
      <c r="P54" s="1"/>
      <c r="Q54" s="1"/>
    </row>
    <row r="55" spans="1:17" ht="37.5" customHeight="1" x14ac:dyDescent="0.25">
      <c r="A55" s="2" t="s">
        <v>90</v>
      </c>
      <c r="B55" s="3" t="s">
        <v>91</v>
      </c>
      <c r="C55" s="4"/>
      <c r="D55" s="4"/>
      <c r="E55" s="4"/>
      <c r="F55" s="4"/>
      <c r="G55" s="4">
        <v>612</v>
      </c>
      <c r="H55" s="4"/>
      <c r="I55" s="4"/>
      <c r="J55" s="4"/>
      <c r="K55" s="4">
        <v>5.6</v>
      </c>
      <c r="L55" s="4"/>
      <c r="M55" s="4"/>
      <c r="N55" s="4"/>
      <c r="O55" s="4"/>
      <c r="P55" s="4">
        <v>408</v>
      </c>
      <c r="Q55" s="4">
        <v>204</v>
      </c>
    </row>
    <row r="56" spans="1:17" ht="30" x14ac:dyDescent="0.25">
      <c r="A56" s="3" t="s">
        <v>92</v>
      </c>
      <c r="B56" s="3" t="s">
        <v>93</v>
      </c>
      <c r="C56" s="4"/>
      <c r="D56" s="4"/>
      <c r="E56" s="4"/>
      <c r="F56" s="4"/>
      <c r="G56" s="4">
        <v>144</v>
      </c>
      <c r="H56" s="4"/>
      <c r="I56" s="4"/>
      <c r="J56" s="4"/>
      <c r="K56" s="4" t="s">
        <v>94</v>
      </c>
      <c r="L56" s="4">
        <v>24</v>
      </c>
      <c r="M56" s="4">
        <v>24</v>
      </c>
      <c r="N56" s="4"/>
      <c r="O56" s="4">
        <v>48</v>
      </c>
      <c r="P56" s="4"/>
      <c r="Q56" s="4">
        <v>48</v>
      </c>
    </row>
    <row r="57" spans="1:17" ht="30" x14ac:dyDescent="0.25">
      <c r="A57" s="3" t="s">
        <v>95</v>
      </c>
      <c r="B57" s="3" t="s">
        <v>96</v>
      </c>
      <c r="C57" s="4"/>
      <c r="D57" s="4"/>
      <c r="E57" s="4"/>
      <c r="F57" s="4"/>
      <c r="G57" s="4">
        <v>36</v>
      </c>
      <c r="H57" s="4"/>
      <c r="I57" s="4"/>
      <c r="J57" s="4"/>
      <c r="K57" s="4"/>
      <c r="L57" s="4"/>
      <c r="M57" s="4"/>
      <c r="N57" s="4"/>
      <c r="O57" s="4"/>
      <c r="P57" s="4"/>
      <c r="Q57" s="4">
        <v>36</v>
      </c>
    </row>
    <row r="58" spans="1:17" ht="45" x14ac:dyDescent="0.25">
      <c r="A58" s="3"/>
      <c r="B58" s="3" t="s">
        <v>101</v>
      </c>
      <c r="C58" s="4"/>
      <c r="D58" s="4"/>
      <c r="E58" s="4"/>
      <c r="F58" s="4"/>
      <c r="G58" s="4">
        <v>4320</v>
      </c>
      <c r="H58" s="4"/>
      <c r="I58" s="4"/>
      <c r="J58" s="4"/>
      <c r="K58" s="4"/>
      <c r="L58" s="4">
        <v>744</v>
      </c>
      <c r="M58" s="4">
        <v>716</v>
      </c>
      <c r="N58" s="4">
        <v>637</v>
      </c>
      <c r="O58" s="4">
        <v>721</v>
      </c>
      <c r="P58" s="4">
        <v>760</v>
      </c>
      <c r="Q58" s="4">
        <v>742</v>
      </c>
    </row>
    <row r="59" spans="1:17" ht="14.25" customHeight="1" x14ac:dyDescent="0.25">
      <c r="A59" s="3" t="s">
        <v>102</v>
      </c>
      <c r="B59" s="3" t="s">
        <v>103</v>
      </c>
      <c r="C59" s="1"/>
      <c r="D59" s="1"/>
      <c r="E59" s="1"/>
      <c r="F59" s="1"/>
      <c r="G59" s="4">
        <v>300</v>
      </c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4.25" customHeight="1" x14ac:dyDescent="0.25">
      <c r="A60" s="6" t="s">
        <v>188</v>
      </c>
      <c r="B60" s="6" t="s">
        <v>103</v>
      </c>
      <c r="C60" s="1"/>
      <c r="D60" s="1"/>
      <c r="E60" s="1"/>
      <c r="F60" s="1"/>
      <c r="G60" s="1">
        <v>180</v>
      </c>
      <c r="H60" s="1"/>
      <c r="I60" s="1"/>
      <c r="J60" s="1"/>
      <c r="K60" s="1"/>
      <c r="L60" s="1"/>
      <c r="M60" s="1">
        <v>100</v>
      </c>
      <c r="N60" s="1"/>
      <c r="O60" s="1">
        <v>20</v>
      </c>
      <c r="P60" s="1">
        <v>60</v>
      </c>
      <c r="Q60" s="1">
        <v>120</v>
      </c>
    </row>
    <row r="61" spans="1:17" ht="30" customHeight="1" x14ac:dyDescent="0.25">
      <c r="A61" s="3" t="s">
        <v>104</v>
      </c>
      <c r="B61" s="3" t="s">
        <v>105</v>
      </c>
      <c r="C61" s="1"/>
      <c r="D61" s="1"/>
      <c r="E61" s="1"/>
      <c r="F61" s="1"/>
      <c r="G61" s="4">
        <v>340</v>
      </c>
      <c r="H61" s="1"/>
      <c r="I61" s="1"/>
      <c r="J61" s="1"/>
      <c r="K61" s="1"/>
      <c r="L61" s="1">
        <v>47</v>
      </c>
      <c r="M61" s="1">
        <v>112</v>
      </c>
      <c r="N61" s="1">
        <v>77</v>
      </c>
      <c r="O61" s="1">
        <v>46</v>
      </c>
      <c r="P61" s="1">
        <v>15</v>
      </c>
      <c r="Q61" s="1"/>
    </row>
    <row r="62" spans="1:17" ht="28.5" customHeight="1" x14ac:dyDescent="0.25">
      <c r="A62" s="6" t="s">
        <v>189</v>
      </c>
      <c r="B62" s="2" t="s">
        <v>106</v>
      </c>
      <c r="C62" s="1"/>
      <c r="D62" s="1"/>
      <c r="E62" s="1"/>
      <c r="F62" s="1"/>
      <c r="G62" s="1">
        <v>34</v>
      </c>
      <c r="H62" s="1"/>
      <c r="I62" s="1"/>
      <c r="J62" s="1"/>
      <c r="K62" s="1"/>
      <c r="L62" s="1"/>
      <c r="M62" s="1">
        <v>18</v>
      </c>
      <c r="N62" s="1">
        <v>16</v>
      </c>
      <c r="O62" s="1"/>
      <c r="P62" s="1"/>
      <c r="Q62" s="1"/>
    </row>
    <row r="63" spans="1:17" ht="18.75" customHeight="1" x14ac:dyDescent="0.25">
      <c r="A63" s="6" t="s">
        <v>189</v>
      </c>
      <c r="B63" s="2" t="s">
        <v>107</v>
      </c>
      <c r="C63" s="1"/>
      <c r="D63" s="1"/>
      <c r="E63" s="1"/>
      <c r="F63" s="1"/>
      <c r="G63" s="1">
        <v>68</v>
      </c>
      <c r="H63" s="1"/>
      <c r="I63" s="1"/>
      <c r="J63" s="1"/>
      <c r="K63" s="1"/>
      <c r="L63" s="1">
        <v>17</v>
      </c>
      <c r="M63" s="1">
        <v>19</v>
      </c>
      <c r="N63" s="1">
        <v>16</v>
      </c>
      <c r="O63" s="1">
        <v>16</v>
      </c>
      <c r="P63" s="1"/>
      <c r="Q63" s="1"/>
    </row>
    <row r="64" spans="1:17" ht="27.75" customHeight="1" x14ac:dyDescent="0.25">
      <c r="A64" s="6" t="s">
        <v>189</v>
      </c>
      <c r="B64" s="6" t="s">
        <v>166</v>
      </c>
      <c r="C64" s="1"/>
      <c r="D64" s="1"/>
      <c r="E64" s="1"/>
      <c r="F64" s="1"/>
      <c r="G64" s="1">
        <v>30</v>
      </c>
      <c r="H64" s="1"/>
      <c r="I64" s="1"/>
      <c r="J64" s="1"/>
      <c r="K64" s="1"/>
      <c r="L64" s="1"/>
      <c r="M64" s="1">
        <v>15</v>
      </c>
      <c r="N64" s="1">
        <v>15</v>
      </c>
      <c r="O64" s="1"/>
      <c r="P64" s="1"/>
      <c r="Q64" s="1"/>
    </row>
    <row r="65" spans="1:17" ht="44.25" customHeight="1" x14ac:dyDescent="0.25">
      <c r="A65" s="6" t="s">
        <v>189</v>
      </c>
      <c r="B65" s="6" t="s">
        <v>167</v>
      </c>
      <c r="C65" s="1"/>
      <c r="D65" s="1"/>
      <c r="E65" s="1"/>
      <c r="F65" s="1"/>
      <c r="G65" s="1">
        <v>60</v>
      </c>
      <c r="H65" s="1"/>
      <c r="I65" s="1"/>
      <c r="J65" s="1"/>
      <c r="K65" s="1"/>
      <c r="L65" s="1"/>
      <c r="M65" s="1">
        <v>15</v>
      </c>
      <c r="N65" s="1">
        <v>15</v>
      </c>
      <c r="O65" s="1">
        <v>15</v>
      </c>
      <c r="P65" s="1">
        <v>15</v>
      </c>
      <c r="Q65" s="1"/>
    </row>
    <row r="66" spans="1:17" ht="31.5" customHeight="1" x14ac:dyDescent="0.25">
      <c r="A66" s="6" t="s">
        <v>189</v>
      </c>
      <c r="B66" s="6" t="s">
        <v>168</v>
      </c>
      <c r="C66" s="1"/>
      <c r="D66" s="1"/>
      <c r="E66" s="1"/>
      <c r="F66" s="1"/>
      <c r="G66" s="1">
        <v>45</v>
      </c>
      <c r="H66" s="1"/>
      <c r="I66" s="1"/>
      <c r="J66" s="1"/>
      <c r="K66" s="1"/>
      <c r="L66" s="1"/>
      <c r="M66" s="1">
        <v>15</v>
      </c>
      <c r="N66" s="1">
        <v>15</v>
      </c>
      <c r="O66" s="1">
        <v>15</v>
      </c>
      <c r="P66" s="1"/>
      <c r="Q66" s="1"/>
    </row>
    <row r="67" spans="1:17" ht="23.25" customHeight="1" x14ac:dyDescent="0.25">
      <c r="A67" s="6" t="s">
        <v>189</v>
      </c>
      <c r="B67" s="6" t="s">
        <v>31</v>
      </c>
      <c r="C67" s="1"/>
      <c r="D67" s="1"/>
      <c r="E67" s="1"/>
      <c r="F67" s="1"/>
      <c r="G67" s="1">
        <v>30</v>
      </c>
      <c r="H67" s="1"/>
      <c r="I67" s="1"/>
      <c r="J67" s="1"/>
      <c r="K67" s="1"/>
      <c r="L67" s="1">
        <v>15</v>
      </c>
      <c r="M67" s="1">
        <v>15</v>
      </c>
      <c r="N67" s="1"/>
      <c r="O67" s="1"/>
      <c r="P67" s="1"/>
      <c r="Q67" s="1"/>
    </row>
    <row r="68" spans="1:17" ht="33" customHeight="1" x14ac:dyDescent="0.25">
      <c r="A68" s="6" t="s">
        <v>189</v>
      </c>
      <c r="B68" s="6" t="s">
        <v>169</v>
      </c>
      <c r="C68" s="1"/>
      <c r="D68" s="1"/>
      <c r="E68" s="1"/>
      <c r="F68" s="1"/>
      <c r="G68" s="1">
        <v>30</v>
      </c>
      <c r="H68" s="1"/>
      <c r="I68" s="1"/>
      <c r="J68" s="1"/>
      <c r="K68" s="1"/>
      <c r="L68" s="1">
        <v>15</v>
      </c>
      <c r="M68" s="1">
        <v>15</v>
      </c>
      <c r="N68" s="1"/>
      <c r="O68" s="1"/>
      <c r="P68" s="1"/>
      <c r="Q68" s="1"/>
    </row>
    <row r="69" spans="1:17" ht="28.5" customHeight="1" x14ac:dyDescent="0.25">
      <c r="A69" s="6" t="s">
        <v>189</v>
      </c>
      <c r="B69" s="6" t="s">
        <v>186</v>
      </c>
      <c r="C69" s="1"/>
      <c r="D69" s="1"/>
      <c r="E69" s="1"/>
      <c r="F69" s="1"/>
      <c r="G69" s="4">
        <v>43</v>
      </c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3"/>
      <c r="B70" s="3" t="s">
        <v>111</v>
      </c>
      <c r="C70" s="4"/>
      <c r="D70" s="4"/>
      <c r="E70" s="4"/>
      <c r="F70" s="4"/>
      <c r="G70" s="4">
        <v>4960</v>
      </c>
      <c r="H70" s="4"/>
      <c r="I70" s="4"/>
      <c r="J70" s="4"/>
      <c r="K70" s="4"/>
      <c r="L70" s="4">
        <v>618</v>
      </c>
      <c r="M70" s="4">
        <v>863</v>
      </c>
      <c r="N70" s="4">
        <v>676</v>
      </c>
      <c r="O70" s="4">
        <v>784</v>
      </c>
      <c r="P70" s="4">
        <v>834</v>
      </c>
      <c r="Q70" s="4">
        <v>825</v>
      </c>
    </row>
    <row r="71" spans="1:17" x14ac:dyDescent="0.25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>
        <v>36.352939999999997</v>
      </c>
      <c r="M71" s="1">
        <v>37.521740000000001</v>
      </c>
      <c r="N71" s="1">
        <v>39.764710000000001</v>
      </c>
      <c r="O71" s="1">
        <v>34.086959999999998</v>
      </c>
      <c r="P71" s="1">
        <v>49.058819999999997</v>
      </c>
      <c r="Q71" s="1">
        <v>35.869570000000003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4"/>
  <sheetViews>
    <sheetView workbookViewId="0">
      <selection activeCell="S52" sqref="S52"/>
    </sheetView>
  </sheetViews>
  <sheetFormatPr defaultRowHeight="15" x14ac:dyDescent="0.25"/>
  <cols>
    <col min="3" max="3" width="8.140625" customWidth="1"/>
    <col min="4" max="4" width="6.7109375" customWidth="1"/>
    <col min="6" max="6" width="6.7109375" customWidth="1"/>
    <col min="7" max="7" width="6.28515625" customWidth="1"/>
    <col min="8" max="8" width="7.85546875" customWidth="1"/>
    <col min="9" max="9" width="7" customWidth="1"/>
    <col min="10" max="10" width="6.28515625" customWidth="1"/>
    <col min="11" max="11" width="6.5703125" customWidth="1"/>
    <col min="12" max="12" width="7.42578125" customWidth="1"/>
    <col min="13" max="13" width="7.85546875" customWidth="1"/>
    <col min="14" max="15" width="7.42578125" customWidth="1"/>
    <col min="16" max="16" width="7.5703125" customWidth="1"/>
    <col min="17" max="17" width="7.28515625" customWidth="1"/>
  </cols>
  <sheetData>
    <row r="2" spans="1:17" x14ac:dyDescent="0.25">
      <c r="A2" s="16" t="s">
        <v>205</v>
      </c>
      <c r="N2" s="16" t="s">
        <v>208</v>
      </c>
    </row>
    <row r="3" spans="1:17" x14ac:dyDescent="0.25">
      <c r="A3" s="16" t="s">
        <v>204</v>
      </c>
      <c r="K3" s="16" t="s">
        <v>204</v>
      </c>
    </row>
    <row r="4" spans="1:17" x14ac:dyDescent="0.25">
      <c r="A4" t="s">
        <v>206</v>
      </c>
      <c r="M4" t="s">
        <v>207</v>
      </c>
      <c r="O4" s="16" t="s">
        <v>203</v>
      </c>
    </row>
    <row r="7" spans="1:17" x14ac:dyDescent="0.25">
      <c r="G7" t="s">
        <v>116</v>
      </c>
    </row>
    <row r="8" spans="1:17" x14ac:dyDescent="0.25">
      <c r="H8" t="s">
        <v>117</v>
      </c>
    </row>
    <row r="9" spans="1:17" x14ac:dyDescent="0.25">
      <c r="A9" s="1" t="s">
        <v>196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90" x14ac:dyDescent="0.25">
      <c r="A10" s="1" t="s">
        <v>0</v>
      </c>
      <c r="B10" s="2" t="s">
        <v>1</v>
      </c>
      <c r="C10" s="1" t="s">
        <v>2</v>
      </c>
      <c r="D10" s="1"/>
      <c r="E10" s="1"/>
      <c r="F10" s="1"/>
      <c r="G10" s="1" t="s">
        <v>3</v>
      </c>
      <c r="H10" s="2"/>
      <c r="I10" s="1"/>
      <c r="J10" s="1"/>
      <c r="K10" s="2" t="s">
        <v>4</v>
      </c>
      <c r="L10" s="1" t="s">
        <v>5</v>
      </c>
      <c r="M10" s="2"/>
      <c r="N10" s="1"/>
      <c r="O10" s="1"/>
      <c r="P10" s="1"/>
      <c r="Q10" s="1"/>
    </row>
    <row r="11" spans="1:17" ht="90" x14ac:dyDescent="0.25">
      <c r="A11" s="1"/>
      <c r="B11" s="1"/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/>
      <c r="J11" s="2"/>
      <c r="K11" s="2"/>
      <c r="L11" s="319" t="s">
        <v>12</v>
      </c>
      <c r="M11" s="320"/>
      <c r="N11" s="319" t="s">
        <v>13</v>
      </c>
      <c r="O11" s="320"/>
      <c r="P11" s="319" t="s">
        <v>14</v>
      </c>
      <c r="Q11" s="320"/>
    </row>
    <row r="12" spans="1:17" ht="165" x14ac:dyDescent="0.25">
      <c r="A12" s="2"/>
      <c r="B12" s="2"/>
      <c r="C12" s="2"/>
      <c r="D12" s="2"/>
      <c r="E12" s="2"/>
      <c r="F12" s="2"/>
      <c r="G12" s="2"/>
      <c r="H12" s="2" t="s">
        <v>15</v>
      </c>
      <c r="I12" s="2" t="s">
        <v>16</v>
      </c>
      <c r="J12" s="2" t="s">
        <v>9</v>
      </c>
      <c r="K12" s="2"/>
      <c r="L12" s="2" t="s">
        <v>17</v>
      </c>
      <c r="M12" s="2" t="s">
        <v>18</v>
      </c>
      <c r="N12" s="2" t="s">
        <v>19</v>
      </c>
      <c r="O12" s="2" t="s">
        <v>20</v>
      </c>
      <c r="P12" s="2" t="s">
        <v>21</v>
      </c>
      <c r="Q12" s="2" t="s">
        <v>22</v>
      </c>
    </row>
    <row r="13" spans="1:17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75" x14ac:dyDescent="0.25">
      <c r="A14" s="3" t="s">
        <v>23</v>
      </c>
      <c r="B14" s="3" t="s">
        <v>24</v>
      </c>
      <c r="C14" s="4"/>
      <c r="D14" s="4"/>
      <c r="E14" s="4">
        <v>13</v>
      </c>
      <c r="F14" s="4"/>
      <c r="G14" s="4">
        <v>1448</v>
      </c>
      <c r="H14" s="4">
        <v>1144</v>
      </c>
      <c r="I14" s="4">
        <v>304</v>
      </c>
      <c r="J14" s="4"/>
      <c r="K14" s="4"/>
      <c r="L14" s="4">
        <v>720</v>
      </c>
      <c r="M14" s="4">
        <v>692</v>
      </c>
      <c r="N14" s="4">
        <v>36</v>
      </c>
      <c r="O14" s="4">
        <v>0</v>
      </c>
      <c r="P14" s="4">
        <v>0</v>
      </c>
      <c r="Q14" s="4">
        <v>0</v>
      </c>
    </row>
    <row r="15" spans="1:17" ht="60" x14ac:dyDescent="0.25">
      <c r="A15" s="2" t="s">
        <v>25</v>
      </c>
      <c r="B15" s="2" t="s">
        <v>26</v>
      </c>
      <c r="C15" s="1" t="s">
        <v>27</v>
      </c>
      <c r="D15" s="1"/>
      <c r="E15" s="1">
        <v>2</v>
      </c>
      <c r="F15" s="1"/>
      <c r="G15" s="1">
        <v>160</v>
      </c>
      <c r="H15" s="1">
        <v>160</v>
      </c>
      <c r="I15" s="1"/>
      <c r="J15" s="1"/>
      <c r="K15" s="1">
        <v>1.2</v>
      </c>
      <c r="L15" s="1">
        <v>34</v>
      </c>
      <c r="M15" s="1">
        <v>126</v>
      </c>
      <c r="N15" s="1"/>
      <c r="O15" s="1"/>
      <c r="P15" s="1"/>
      <c r="Q15" s="1"/>
    </row>
    <row r="16" spans="1:17" ht="60" x14ac:dyDescent="0.25">
      <c r="A16" s="2" t="s">
        <v>28</v>
      </c>
      <c r="B16" s="2" t="s">
        <v>29</v>
      </c>
      <c r="C16" s="1" t="s">
        <v>27</v>
      </c>
      <c r="D16" s="1"/>
      <c r="E16" s="1">
        <v>2</v>
      </c>
      <c r="F16" s="1"/>
      <c r="G16" s="1">
        <v>160</v>
      </c>
      <c r="H16" s="1">
        <v>160</v>
      </c>
      <c r="I16" s="1"/>
      <c r="J16" s="1"/>
      <c r="K16" s="1">
        <v>1.2</v>
      </c>
      <c r="L16" s="1">
        <v>68</v>
      </c>
      <c r="M16" s="1">
        <v>92</v>
      </c>
      <c r="N16" s="1"/>
      <c r="O16" s="1"/>
      <c r="P16" s="1"/>
      <c r="Q16" s="1"/>
    </row>
    <row r="17" spans="1:17" ht="45" x14ac:dyDescent="0.25">
      <c r="A17" s="2" t="s">
        <v>30</v>
      </c>
      <c r="B17" s="2" t="s">
        <v>31</v>
      </c>
      <c r="C17" s="1"/>
      <c r="D17" s="1" t="s">
        <v>27</v>
      </c>
      <c r="E17" s="1">
        <v>2</v>
      </c>
      <c r="F17" s="1"/>
      <c r="G17" s="1">
        <v>72</v>
      </c>
      <c r="H17" s="1">
        <v>72</v>
      </c>
      <c r="I17" s="1"/>
      <c r="J17" s="1"/>
      <c r="K17" s="1">
        <v>1.2</v>
      </c>
      <c r="L17" s="1">
        <v>34</v>
      </c>
      <c r="M17" s="1">
        <v>38</v>
      </c>
      <c r="N17" s="1"/>
      <c r="O17" s="1"/>
      <c r="P17" s="1"/>
      <c r="Q17" s="1"/>
    </row>
    <row r="18" spans="1:17" ht="45" x14ac:dyDescent="0.25">
      <c r="A18" s="2" t="s">
        <v>32</v>
      </c>
      <c r="B18" s="2" t="s">
        <v>33</v>
      </c>
      <c r="C18" s="1" t="s">
        <v>27</v>
      </c>
      <c r="D18" s="1"/>
      <c r="E18" s="1"/>
      <c r="F18" s="1"/>
      <c r="G18" s="1">
        <v>116</v>
      </c>
      <c r="H18" s="1">
        <v>116</v>
      </c>
      <c r="I18" s="1"/>
      <c r="J18" s="1"/>
      <c r="K18" s="1">
        <v>2</v>
      </c>
      <c r="L18" s="1"/>
      <c r="M18" s="1">
        <v>116</v>
      </c>
      <c r="N18" s="1"/>
      <c r="O18" s="1"/>
      <c r="P18" s="1"/>
      <c r="Q18" s="1"/>
    </row>
    <row r="19" spans="1:17" ht="45" x14ac:dyDescent="0.25">
      <c r="A19" s="2" t="s">
        <v>34</v>
      </c>
      <c r="B19" s="2" t="s">
        <v>35</v>
      </c>
      <c r="C19" s="1"/>
      <c r="D19" s="1" t="s">
        <v>27</v>
      </c>
      <c r="E19" s="1"/>
      <c r="F19" s="1"/>
      <c r="G19" s="1">
        <v>52</v>
      </c>
      <c r="H19" s="1">
        <v>52</v>
      </c>
      <c r="I19" s="1"/>
      <c r="J19" s="1"/>
      <c r="K19" s="1">
        <v>1</v>
      </c>
      <c r="L19" s="1">
        <v>52</v>
      </c>
      <c r="M19" s="1"/>
      <c r="N19" s="1"/>
      <c r="O19" s="1"/>
      <c r="P19" s="1"/>
      <c r="Q19" s="1"/>
    </row>
    <row r="20" spans="1:17" ht="30" x14ac:dyDescent="0.25">
      <c r="A20" s="2" t="s">
        <v>36</v>
      </c>
      <c r="B20" s="2" t="s">
        <v>37</v>
      </c>
      <c r="C20" s="1"/>
      <c r="D20" s="1" t="s">
        <v>27</v>
      </c>
      <c r="E20" s="1"/>
      <c r="F20" s="1"/>
      <c r="G20" s="1">
        <v>58</v>
      </c>
      <c r="H20" s="1">
        <v>58</v>
      </c>
      <c r="I20" s="1"/>
      <c r="J20" s="1"/>
      <c r="K20" s="1">
        <v>1</v>
      </c>
      <c r="L20" s="1">
        <v>58</v>
      </c>
      <c r="M20" s="1"/>
      <c r="N20" s="1"/>
      <c r="O20" s="1"/>
      <c r="P20" s="1"/>
      <c r="Q20" s="1"/>
    </row>
    <row r="21" spans="1:17" ht="30" x14ac:dyDescent="0.25">
      <c r="A21" s="2" t="s">
        <v>38</v>
      </c>
      <c r="B21" s="2" t="s">
        <v>39</v>
      </c>
      <c r="C21" s="1" t="s">
        <v>27</v>
      </c>
      <c r="D21" s="1"/>
      <c r="E21" s="1">
        <v>2</v>
      </c>
      <c r="F21" s="1"/>
      <c r="G21" s="1">
        <v>164</v>
      </c>
      <c r="H21" s="1">
        <v>164</v>
      </c>
      <c r="I21" s="1"/>
      <c r="J21" s="1"/>
      <c r="K21" s="1">
        <v>1.2</v>
      </c>
      <c r="L21" s="1">
        <v>71</v>
      </c>
      <c r="M21" s="1">
        <v>93</v>
      </c>
      <c r="N21" s="1"/>
      <c r="O21" s="1"/>
      <c r="P21" s="1"/>
      <c r="Q21" s="1"/>
    </row>
    <row r="22" spans="1:17" ht="30" x14ac:dyDescent="0.25">
      <c r="A22" s="2" t="s">
        <v>40</v>
      </c>
      <c r="B22" s="2" t="s">
        <v>41</v>
      </c>
      <c r="C22" s="1"/>
      <c r="D22" s="1" t="s">
        <v>27</v>
      </c>
      <c r="E22" s="1">
        <v>1</v>
      </c>
      <c r="F22" s="1"/>
      <c r="G22" s="1">
        <v>72</v>
      </c>
      <c r="H22" s="1">
        <v>40</v>
      </c>
      <c r="I22" s="1">
        <v>32</v>
      </c>
      <c r="J22" s="1"/>
      <c r="K22" s="1">
        <v>1</v>
      </c>
      <c r="L22" s="1">
        <v>72</v>
      </c>
      <c r="M22" s="1"/>
      <c r="O22" s="1"/>
      <c r="P22" s="1"/>
      <c r="Q22" s="1"/>
    </row>
    <row r="23" spans="1:17" x14ac:dyDescent="0.25">
      <c r="A23" s="2" t="s">
        <v>42</v>
      </c>
      <c r="B23" s="2" t="s">
        <v>43</v>
      </c>
      <c r="C23" s="1"/>
      <c r="D23" s="1" t="s">
        <v>27</v>
      </c>
      <c r="E23" s="1">
        <v>2</v>
      </c>
      <c r="F23" s="1"/>
      <c r="G23" s="1">
        <v>154</v>
      </c>
      <c r="H23" s="1">
        <v>96</v>
      </c>
      <c r="I23" s="1">
        <v>58</v>
      </c>
      <c r="J23" s="1"/>
      <c r="K23" s="1">
        <v>1.2</v>
      </c>
      <c r="L23" s="1">
        <v>66</v>
      </c>
      <c r="M23" s="1">
        <v>88</v>
      </c>
      <c r="N23" s="1"/>
      <c r="O23" s="1"/>
      <c r="P23" s="1"/>
      <c r="Q23" s="1"/>
    </row>
    <row r="24" spans="1:17" x14ac:dyDescent="0.25">
      <c r="A24" s="2" t="s">
        <v>44</v>
      </c>
      <c r="B24" s="2" t="s">
        <v>45</v>
      </c>
      <c r="C24" s="1" t="s">
        <v>27</v>
      </c>
      <c r="D24" s="1"/>
      <c r="E24" s="1">
        <v>2</v>
      </c>
      <c r="F24" s="1"/>
      <c r="G24" s="1">
        <v>88</v>
      </c>
      <c r="H24" s="1">
        <v>58</v>
      </c>
      <c r="I24" s="1">
        <v>30</v>
      </c>
      <c r="J24" s="1"/>
      <c r="K24" s="1">
        <v>1.2</v>
      </c>
      <c r="L24" s="1">
        <v>40</v>
      </c>
      <c r="M24" s="1">
        <v>48</v>
      </c>
      <c r="N24" s="1"/>
      <c r="O24" s="1"/>
      <c r="P24" s="1"/>
      <c r="Q24" s="1"/>
    </row>
    <row r="25" spans="1:17" ht="30" x14ac:dyDescent="0.25">
      <c r="A25" s="2" t="s">
        <v>46</v>
      </c>
      <c r="B25" s="2" t="s">
        <v>47</v>
      </c>
      <c r="C25" s="1"/>
      <c r="D25" s="1" t="s">
        <v>27</v>
      </c>
      <c r="E25" s="1"/>
      <c r="F25" s="1"/>
      <c r="G25" s="1">
        <v>56</v>
      </c>
      <c r="H25" s="1">
        <v>48</v>
      </c>
      <c r="I25" s="1">
        <v>8</v>
      </c>
      <c r="J25" s="1"/>
      <c r="K25" s="1">
        <v>1</v>
      </c>
      <c r="L25" s="1">
        <v>56</v>
      </c>
      <c r="M25" s="1"/>
      <c r="N25" s="1"/>
      <c r="O25" s="1"/>
      <c r="P25" s="1"/>
      <c r="Q25" s="1"/>
    </row>
    <row r="26" spans="1:17" ht="30" x14ac:dyDescent="0.25">
      <c r="A26" s="2" t="s">
        <v>48</v>
      </c>
      <c r="B26" s="2" t="s">
        <v>49</v>
      </c>
      <c r="C26" s="1"/>
      <c r="D26" s="1" t="s">
        <v>27</v>
      </c>
      <c r="E26" s="1"/>
      <c r="F26" s="1"/>
      <c r="G26" s="1">
        <v>40</v>
      </c>
      <c r="H26" s="1">
        <v>40</v>
      </c>
      <c r="I26" s="1"/>
      <c r="J26" s="1"/>
      <c r="K26" s="1">
        <v>1.2</v>
      </c>
      <c r="L26" s="1">
        <v>20</v>
      </c>
      <c r="M26" s="1">
        <v>20</v>
      </c>
      <c r="N26" s="1"/>
      <c r="O26" s="1"/>
      <c r="P26" s="1"/>
      <c r="Q26" s="1"/>
    </row>
    <row r="27" spans="1:17" ht="75" x14ac:dyDescent="0.25">
      <c r="A27" s="2" t="s">
        <v>50</v>
      </c>
      <c r="B27" s="2" t="s">
        <v>51</v>
      </c>
      <c r="C27" s="1"/>
      <c r="D27" s="1" t="s">
        <v>27</v>
      </c>
      <c r="E27" s="1"/>
      <c r="F27" s="1"/>
      <c r="G27" s="1">
        <v>100</v>
      </c>
      <c r="H27" s="1">
        <v>64</v>
      </c>
      <c r="I27" s="1">
        <v>36</v>
      </c>
      <c r="J27" s="1"/>
      <c r="K27" s="1">
        <v>1.2</v>
      </c>
      <c r="L27" s="1">
        <v>64</v>
      </c>
      <c r="M27" s="1">
        <v>36</v>
      </c>
      <c r="N27" s="1"/>
      <c r="O27" s="1"/>
      <c r="P27" s="1"/>
      <c r="Q27" s="1"/>
    </row>
    <row r="28" spans="1:17" ht="45" x14ac:dyDescent="0.25">
      <c r="A28" s="2" t="s">
        <v>53</v>
      </c>
      <c r="B28" s="2" t="s">
        <v>54</v>
      </c>
      <c r="C28" s="1"/>
      <c r="D28" s="1" t="s">
        <v>27</v>
      </c>
      <c r="E28" s="1"/>
      <c r="F28" s="1"/>
      <c r="G28" s="1">
        <v>156</v>
      </c>
      <c r="H28" s="1"/>
      <c r="I28" s="1">
        <v>156</v>
      </c>
      <c r="J28" s="1"/>
      <c r="K28" s="1" t="s">
        <v>55</v>
      </c>
      <c r="L28" s="1">
        <v>51</v>
      </c>
      <c r="M28" s="1">
        <v>69</v>
      </c>
      <c r="N28" s="1">
        <v>36</v>
      </c>
      <c r="O28" s="1"/>
      <c r="P28" s="1"/>
      <c r="Q28" s="1"/>
    </row>
    <row r="29" spans="1:17" ht="75" x14ac:dyDescent="0.25">
      <c r="A29" s="3" t="s">
        <v>56</v>
      </c>
      <c r="B29" s="3" t="s">
        <v>57</v>
      </c>
      <c r="C29" s="4"/>
      <c r="D29" s="4" t="s">
        <v>27</v>
      </c>
      <c r="E29" s="4"/>
      <c r="F29" s="4"/>
      <c r="G29" s="4">
        <v>284</v>
      </c>
      <c r="H29" s="4"/>
      <c r="I29" s="4">
        <v>284</v>
      </c>
      <c r="J29" s="4"/>
      <c r="K29" s="4"/>
      <c r="L29" s="4">
        <v>0</v>
      </c>
      <c r="M29" s="4">
        <v>0</v>
      </c>
      <c r="N29" s="4">
        <v>142</v>
      </c>
      <c r="O29" s="4">
        <v>142</v>
      </c>
      <c r="P29" s="4">
        <v>0</v>
      </c>
      <c r="Q29" s="4">
        <v>0</v>
      </c>
    </row>
    <row r="30" spans="1:17" ht="105" x14ac:dyDescent="0.25">
      <c r="A30" s="2" t="s">
        <v>58</v>
      </c>
      <c r="B30" s="2" t="s">
        <v>59</v>
      </c>
      <c r="C30" s="1"/>
      <c r="D30" s="1" t="s">
        <v>27</v>
      </c>
      <c r="E30" s="1"/>
      <c r="F30" s="1"/>
      <c r="G30" s="1">
        <v>72</v>
      </c>
      <c r="H30" s="1"/>
      <c r="I30" s="1">
        <v>72</v>
      </c>
      <c r="J30" s="1"/>
      <c r="K30" s="1">
        <v>3.4</v>
      </c>
      <c r="L30" s="1"/>
      <c r="M30" s="1"/>
      <c r="N30" s="1">
        <v>40</v>
      </c>
      <c r="O30" s="1">
        <v>32</v>
      </c>
      <c r="P30" s="1"/>
      <c r="Q30" s="1"/>
    </row>
    <row r="31" spans="1:17" ht="90" x14ac:dyDescent="0.25">
      <c r="A31" s="2" t="s">
        <v>60</v>
      </c>
      <c r="B31" s="2" t="s">
        <v>61</v>
      </c>
      <c r="C31" s="1"/>
      <c r="D31" s="1" t="s">
        <v>27</v>
      </c>
      <c r="E31" s="1"/>
      <c r="F31" s="1"/>
      <c r="G31" s="1">
        <v>72</v>
      </c>
      <c r="H31" s="1"/>
      <c r="I31" s="1">
        <v>72</v>
      </c>
      <c r="J31" s="1"/>
      <c r="K31" s="1"/>
      <c r="L31" s="1"/>
      <c r="M31" s="1"/>
      <c r="N31" s="1">
        <v>32</v>
      </c>
      <c r="O31" s="1">
        <v>40</v>
      </c>
      <c r="P31" s="1"/>
      <c r="Q31" s="1"/>
    </row>
    <row r="32" spans="1:17" ht="45" x14ac:dyDescent="0.25">
      <c r="A32" s="2" t="s">
        <v>62</v>
      </c>
      <c r="B32" s="2" t="s">
        <v>54</v>
      </c>
      <c r="C32" s="1" t="s">
        <v>27</v>
      </c>
      <c r="D32" s="1"/>
      <c r="E32" s="1"/>
      <c r="F32" s="1"/>
      <c r="G32" s="1">
        <v>140</v>
      </c>
      <c r="H32" s="1"/>
      <c r="I32" s="1">
        <v>140</v>
      </c>
      <c r="J32" s="1"/>
      <c r="K32" s="2">
        <v>3.4</v>
      </c>
      <c r="L32" s="1"/>
      <c r="M32" s="1"/>
      <c r="N32" s="1">
        <v>70</v>
      </c>
      <c r="O32" s="1">
        <v>70</v>
      </c>
      <c r="P32" s="1"/>
      <c r="Q32" s="1"/>
    </row>
    <row r="33" spans="1:17" ht="75" x14ac:dyDescent="0.25">
      <c r="A33" s="3" t="s">
        <v>118</v>
      </c>
      <c r="B33" s="3" t="s">
        <v>64</v>
      </c>
      <c r="C33" s="4"/>
      <c r="D33" s="4"/>
      <c r="E33" s="4">
        <v>6</v>
      </c>
      <c r="F33" s="4"/>
      <c r="G33" s="4">
        <v>256</v>
      </c>
      <c r="H33" s="4">
        <v>150</v>
      </c>
      <c r="I33" s="4">
        <v>106</v>
      </c>
      <c r="J33" s="4"/>
      <c r="K33" s="4"/>
      <c r="L33" s="4">
        <v>0</v>
      </c>
      <c r="M33" s="4">
        <v>0</v>
      </c>
      <c r="N33" s="4">
        <v>100</v>
      </c>
      <c r="O33" s="4">
        <v>108</v>
      </c>
      <c r="P33" s="4">
        <v>48</v>
      </c>
      <c r="Q33" s="4">
        <v>0</v>
      </c>
    </row>
    <row r="34" spans="1:17" ht="30" x14ac:dyDescent="0.25">
      <c r="A34" s="2" t="s">
        <v>119</v>
      </c>
      <c r="B34" s="2" t="s">
        <v>65</v>
      </c>
      <c r="C34" s="1"/>
      <c r="D34" s="1" t="s">
        <v>27</v>
      </c>
      <c r="E34" s="1">
        <v>1</v>
      </c>
      <c r="F34" s="1"/>
      <c r="G34" s="1">
        <v>44</v>
      </c>
      <c r="H34" s="1">
        <v>4</v>
      </c>
      <c r="I34" s="1">
        <v>40</v>
      </c>
      <c r="J34" s="1"/>
      <c r="K34" s="1">
        <v>3</v>
      </c>
      <c r="L34" s="1"/>
      <c r="M34" s="1"/>
      <c r="N34" s="1">
        <v>44</v>
      </c>
      <c r="O34" s="1"/>
      <c r="P34" s="1"/>
      <c r="Q34" s="1"/>
    </row>
    <row r="35" spans="1:17" ht="210" x14ac:dyDescent="0.25">
      <c r="A35" s="2" t="s">
        <v>120</v>
      </c>
      <c r="B35" s="2" t="s">
        <v>66</v>
      </c>
      <c r="C35" s="1" t="s">
        <v>27</v>
      </c>
      <c r="D35" s="1"/>
      <c r="E35" s="1">
        <v>1</v>
      </c>
      <c r="F35" s="1"/>
      <c r="G35" s="1">
        <v>40</v>
      </c>
      <c r="H35" s="1">
        <v>24</v>
      </c>
      <c r="I35" s="1">
        <v>16</v>
      </c>
      <c r="J35" s="1"/>
      <c r="K35" s="1">
        <v>4</v>
      </c>
      <c r="L35" s="1"/>
      <c r="M35" s="1"/>
      <c r="N35" s="1"/>
      <c r="O35" s="1">
        <v>40</v>
      </c>
      <c r="P35" s="1"/>
      <c r="Q35" s="1"/>
    </row>
    <row r="36" spans="1:17" ht="135" x14ac:dyDescent="0.25">
      <c r="A36" s="2" t="s">
        <v>121</v>
      </c>
      <c r="B36" s="2" t="s">
        <v>67</v>
      </c>
      <c r="C36" s="1"/>
      <c r="D36" s="1" t="s">
        <v>27</v>
      </c>
      <c r="E36" s="1">
        <v>1</v>
      </c>
      <c r="F36" s="1"/>
      <c r="G36" s="1">
        <v>44</v>
      </c>
      <c r="H36" s="1">
        <v>30</v>
      </c>
      <c r="I36" s="1">
        <v>14</v>
      </c>
      <c r="J36" s="1"/>
      <c r="K36" s="1">
        <v>4</v>
      </c>
      <c r="L36" s="1"/>
      <c r="M36" s="1"/>
      <c r="N36" s="1"/>
      <c r="O36" s="1">
        <v>44</v>
      </c>
      <c r="P36" s="1"/>
      <c r="Q36" s="1"/>
    </row>
    <row r="37" spans="1:17" ht="150" x14ac:dyDescent="0.25">
      <c r="A37" s="2" t="s">
        <v>122</v>
      </c>
      <c r="B37" s="2" t="s">
        <v>68</v>
      </c>
      <c r="C37" s="1"/>
      <c r="D37" s="1" t="s">
        <v>27</v>
      </c>
      <c r="E37" s="1">
        <v>1</v>
      </c>
      <c r="F37" s="1"/>
      <c r="G37" s="1">
        <v>36</v>
      </c>
      <c r="H37" s="1">
        <v>26</v>
      </c>
      <c r="I37" s="1">
        <v>10</v>
      </c>
      <c r="J37" s="1"/>
      <c r="K37" s="1">
        <v>3</v>
      </c>
      <c r="L37" s="1"/>
      <c r="M37" s="1"/>
      <c r="N37" s="1">
        <v>36</v>
      </c>
      <c r="O37" s="1"/>
      <c r="P37" s="1"/>
      <c r="Q37" s="1"/>
    </row>
    <row r="38" spans="1:17" ht="60" x14ac:dyDescent="0.25">
      <c r="A38" s="2" t="s">
        <v>123</v>
      </c>
      <c r="B38" s="2" t="s">
        <v>69</v>
      </c>
      <c r="C38" s="1"/>
      <c r="D38" s="1" t="s">
        <v>27</v>
      </c>
      <c r="E38" s="1">
        <v>1</v>
      </c>
      <c r="F38" s="1"/>
      <c r="G38" s="1">
        <v>48</v>
      </c>
      <c r="H38" s="1">
        <v>36</v>
      </c>
      <c r="I38" s="1">
        <v>12</v>
      </c>
      <c r="J38" s="1"/>
      <c r="K38" s="1">
        <v>5</v>
      </c>
      <c r="L38" s="1"/>
      <c r="M38" s="1"/>
      <c r="N38" s="1"/>
      <c r="O38" s="1"/>
      <c r="P38" s="1">
        <v>48</v>
      </c>
      <c r="Q38" s="1"/>
    </row>
    <row r="39" spans="1:17" ht="75" x14ac:dyDescent="0.25">
      <c r="A39" s="2" t="s">
        <v>124</v>
      </c>
      <c r="B39" s="2" t="s">
        <v>70</v>
      </c>
      <c r="C39" s="1"/>
      <c r="D39" s="1" t="s">
        <v>27</v>
      </c>
      <c r="E39" s="1">
        <v>1</v>
      </c>
      <c r="F39" s="1"/>
      <c r="G39" s="1">
        <v>44</v>
      </c>
      <c r="H39" s="1">
        <v>30</v>
      </c>
      <c r="I39" s="1">
        <v>14</v>
      </c>
      <c r="J39" s="1"/>
      <c r="K39" s="1">
        <v>3.4</v>
      </c>
      <c r="L39" s="1"/>
      <c r="M39" s="1"/>
      <c r="N39" s="1">
        <v>20</v>
      </c>
      <c r="O39" s="1">
        <v>24</v>
      </c>
      <c r="P39" s="1"/>
      <c r="Q39" s="1"/>
    </row>
    <row r="40" spans="1:17" ht="60" x14ac:dyDescent="0.25">
      <c r="A40" s="3" t="s">
        <v>125</v>
      </c>
      <c r="B40" s="3" t="s">
        <v>71</v>
      </c>
      <c r="C40" s="4"/>
      <c r="D40" s="4"/>
      <c r="E40" s="4">
        <v>9</v>
      </c>
      <c r="F40" s="4"/>
      <c r="G40" s="4">
        <v>600</v>
      </c>
      <c r="H40" s="4">
        <v>318</v>
      </c>
      <c r="I40" s="4">
        <v>282</v>
      </c>
      <c r="J40" s="4">
        <v>0</v>
      </c>
      <c r="K40" s="4"/>
      <c r="L40" s="4">
        <v>0</v>
      </c>
      <c r="M40" s="4">
        <v>0</v>
      </c>
      <c r="N40" s="4">
        <v>87</v>
      </c>
      <c r="O40" s="4">
        <v>413</v>
      </c>
      <c r="P40" s="4">
        <v>24</v>
      </c>
      <c r="Q40" s="4">
        <v>76</v>
      </c>
    </row>
    <row r="41" spans="1:17" ht="60" x14ac:dyDescent="0.25">
      <c r="A41" s="2" t="s">
        <v>126</v>
      </c>
      <c r="B41" s="2" t="s">
        <v>72</v>
      </c>
      <c r="C41" s="1" t="s">
        <v>27</v>
      </c>
      <c r="D41" s="1"/>
      <c r="E41" s="1">
        <v>2</v>
      </c>
      <c r="F41" s="1"/>
      <c r="G41" s="1">
        <v>180</v>
      </c>
      <c r="H41" s="1">
        <v>90</v>
      </c>
      <c r="I41" s="1">
        <v>90</v>
      </c>
      <c r="J41" s="1"/>
      <c r="K41" s="1" t="s">
        <v>63</v>
      </c>
      <c r="L41" s="1"/>
      <c r="M41" s="1"/>
      <c r="N41" s="1">
        <v>30</v>
      </c>
      <c r="O41" s="1">
        <v>135</v>
      </c>
      <c r="P41" s="1"/>
      <c r="Q41" s="1">
        <v>15</v>
      </c>
    </row>
    <row r="42" spans="1:17" ht="150" x14ac:dyDescent="0.25">
      <c r="A42" s="2" t="s">
        <v>127</v>
      </c>
      <c r="B42" s="2" t="s">
        <v>74</v>
      </c>
      <c r="C42" s="1" t="s">
        <v>27</v>
      </c>
      <c r="D42" s="1"/>
      <c r="E42" s="1">
        <v>2</v>
      </c>
      <c r="F42" s="1"/>
      <c r="G42" s="1">
        <v>150</v>
      </c>
      <c r="H42" s="1">
        <v>60</v>
      </c>
      <c r="I42" s="1">
        <v>90</v>
      </c>
      <c r="J42" s="1"/>
      <c r="K42" s="2" t="s">
        <v>63</v>
      </c>
      <c r="L42" s="1"/>
      <c r="M42" s="1"/>
      <c r="N42" s="1">
        <v>15</v>
      </c>
      <c r="O42" s="1">
        <v>120</v>
      </c>
      <c r="P42" s="1"/>
      <c r="Q42" s="1">
        <v>15</v>
      </c>
    </row>
    <row r="43" spans="1:17" ht="90" x14ac:dyDescent="0.25">
      <c r="A43" s="2" t="s">
        <v>128</v>
      </c>
      <c r="B43" s="2" t="s">
        <v>76</v>
      </c>
      <c r="C43" s="1"/>
      <c r="D43" s="1" t="s">
        <v>27</v>
      </c>
      <c r="E43" s="1">
        <v>2</v>
      </c>
      <c r="F43" s="1"/>
      <c r="G43" s="1">
        <v>140</v>
      </c>
      <c r="H43" s="1">
        <v>80</v>
      </c>
      <c r="I43" s="1">
        <v>60</v>
      </c>
      <c r="J43" s="1"/>
      <c r="K43" s="1" t="s">
        <v>77</v>
      </c>
      <c r="L43" s="1"/>
      <c r="M43" s="1"/>
      <c r="N43" s="1"/>
      <c r="O43" s="1">
        <v>140</v>
      </c>
      <c r="P43" s="1"/>
      <c r="Q43" s="1"/>
    </row>
    <row r="44" spans="1:17" ht="75" x14ac:dyDescent="0.25">
      <c r="A44" s="2" t="s">
        <v>129</v>
      </c>
      <c r="B44" s="2" t="s">
        <v>78</v>
      </c>
      <c r="C44" s="1" t="s">
        <v>27</v>
      </c>
      <c r="D44" s="1"/>
      <c r="E44" s="1">
        <v>1</v>
      </c>
      <c r="F44" s="1"/>
      <c r="G44" s="1">
        <v>70</v>
      </c>
      <c r="H44" s="1">
        <v>44</v>
      </c>
      <c r="I44" s="1">
        <v>26</v>
      </c>
      <c r="J44" s="1"/>
      <c r="K44" s="1">
        <v>5.6</v>
      </c>
      <c r="L44" s="1"/>
      <c r="M44" s="1"/>
      <c r="N44" s="1"/>
      <c r="O44" s="1"/>
      <c r="P44" s="1">
        <v>24</v>
      </c>
      <c r="Q44" s="1">
        <v>46</v>
      </c>
    </row>
    <row r="45" spans="1:17" ht="45" x14ac:dyDescent="0.25">
      <c r="A45" s="2" t="s">
        <v>130</v>
      </c>
      <c r="B45" s="2" t="s">
        <v>79</v>
      </c>
      <c r="C45" s="1"/>
      <c r="D45" s="1" t="s">
        <v>27</v>
      </c>
      <c r="E45" s="1">
        <v>1</v>
      </c>
      <c r="F45" s="1"/>
      <c r="G45" s="1">
        <v>60</v>
      </c>
      <c r="H45" s="1">
        <v>44</v>
      </c>
      <c r="I45" s="1">
        <v>16</v>
      </c>
      <c r="J45" s="1"/>
      <c r="K45" s="1">
        <v>3.4</v>
      </c>
      <c r="L45" s="1"/>
      <c r="M45" s="1"/>
      <c r="N45" s="1">
        <v>42</v>
      </c>
      <c r="O45" s="1">
        <v>18</v>
      </c>
      <c r="P45" s="1"/>
      <c r="Q45" s="1"/>
    </row>
    <row r="46" spans="1:17" ht="120" x14ac:dyDescent="0.25">
      <c r="A46" s="2" t="s">
        <v>131</v>
      </c>
      <c r="B46" s="3" t="s">
        <v>80</v>
      </c>
      <c r="C46" s="4"/>
      <c r="D46" s="4"/>
      <c r="E46" s="4"/>
      <c r="F46" s="4"/>
      <c r="G46" s="4">
        <v>76</v>
      </c>
      <c r="H46" s="4"/>
      <c r="I46" s="4"/>
      <c r="J46" s="4"/>
      <c r="K46" s="4"/>
      <c r="L46" s="4">
        <v>0</v>
      </c>
      <c r="M46" s="4">
        <v>0</v>
      </c>
      <c r="N46" s="4">
        <v>0</v>
      </c>
      <c r="O46" s="4">
        <v>0</v>
      </c>
      <c r="P46" s="4">
        <v>26</v>
      </c>
      <c r="Q46" s="4">
        <v>50</v>
      </c>
    </row>
    <row r="47" spans="1:17" ht="135" x14ac:dyDescent="0.25">
      <c r="A47" s="2" t="s">
        <v>132</v>
      </c>
      <c r="B47" s="2" t="s">
        <v>81</v>
      </c>
      <c r="C47" s="1" t="s">
        <v>27</v>
      </c>
      <c r="D47" s="1"/>
      <c r="E47" s="1"/>
      <c r="F47" s="1"/>
      <c r="G47" s="1">
        <v>76</v>
      </c>
      <c r="H47" s="1"/>
      <c r="I47" s="1"/>
      <c r="J47" s="1"/>
      <c r="K47" s="1">
        <v>5.6</v>
      </c>
      <c r="L47" s="1"/>
      <c r="M47" s="1"/>
      <c r="N47" s="1"/>
      <c r="O47" s="1"/>
      <c r="P47" s="1">
        <v>26</v>
      </c>
      <c r="Q47" s="1">
        <v>50</v>
      </c>
    </row>
    <row r="48" spans="1:17" ht="165" x14ac:dyDescent="0.25">
      <c r="A48" s="3" t="s">
        <v>82</v>
      </c>
      <c r="B48" s="3" t="s">
        <v>83</v>
      </c>
      <c r="C48" s="4"/>
      <c r="D48" s="4"/>
      <c r="E48" s="4"/>
      <c r="F48" s="4"/>
      <c r="G48" s="4">
        <v>1476</v>
      </c>
      <c r="H48" s="4"/>
      <c r="I48" s="4"/>
      <c r="J48" s="4"/>
      <c r="K48" s="4"/>
      <c r="L48" s="4">
        <v>0</v>
      </c>
      <c r="M48" s="4">
        <v>0</v>
      </c>
      <c r="N48" s="4">
        <v>272</v>
      </c>
      <c r="O48" s="4">
        <v>123</v>
      </c>
      <c r="P48" s="4">
        <v>669</v>
      </c>
      <c r="Q48" s="4">
        <v>412</v>
      </c>
    </row>
    <row r="49" spans="1:17" ht="120" x14ac:dyDescent="0.25">
      <c r="A49" s="3"/>
      <c r="B49" s="3" t="s">
        <v>84</v>
      </c>
      <c r="C49" s="4"/>
      <c r="D49" s="4"/>
      <c r="E49" s="4"/>
      <c r="F49" s="4"/>
      <c r="G49" s="4">
        <v>864</v>
      </c>
      <c r="H49" s="4"/>
      <c r="I49" s="4"/>
      <c r="J49" s="4"/>
      <c r="K49" s="4"/>
      <c r="L49" s="4"/>
      <c r="M49" s="4"/>
      <c r="N49" s="1">
        <v>272</v>
      </c>
      <c r="O49" s="1">
        <v>123</v>
      </c>
      <c r="P49" s="1">
        <v>261</v>
      </c>
      <c r="Q49" s="1">
        <v>208</v>
      </c>
    </row>
    <row r="50" spans="1:17" ht="75" x14ac:dyDescent="0.25">
      <c r="A50" s="2"/>
      <c r="B50" s="2" t="s">
        <v>85</v>
      </c>
      <c r="C50" s="1"/>
      <c r="D50" s="1"/>
      <c r="E50" s="1"/>
      <c r="F50" s="1"/>
      <c r="G50" s="1">
        <v>120</v>
      </c>
      <c r="H50" s="1"/>
      <c r="I50" s="1"/>
      <c r="J50" s="1"/>
      <c r="K50" s="1" t="s">
        <v>63</v>
      </c>
      <c r="L50" s="1"/>
      <c r="M50" s="1"/>
      <c r="N50" s="1">
        <v>30</v>
      </c>
      <c r="O50" s="1">
        <v>30</v>
      </c>
      <c r="P50" s="1">
        <v>30</v>
      </c>
      <c r="Q50" s="1">
        <v>30</v>
      </c>
    </row>
    <row r="51" spans="1:17" ht="90" x14ac:dyDescent="0.25">
      <c r="A51" s="2"/>
      <c r="B51" s="2" t="s">
        <v>86</v>
      </c>
      <c r="C51" s="1"/>
      <c r="D51" s="1"/>
      <c r="E51" s="1"/>
      <c r="F51" s="1"/>
      <c r="G51" s="1">
        <v>220</v>
      </c>
      <c r="H51" s="1"/>
      <c r="I51" s="1"/>
      <c r="J51" s="1"/>
      <c r="K51" s="1">
        <v>3.4</v>
      </c>
      <c r="L51" s="1"/>
      <c r="M51" s="1"/>
      <c r="N51" s="1">
        <v>124</v>
      </c>
      <c r="O51" s="1">
        <v>63</v>
      </c>
      <c r="P51" s="1">
        <v>33</v>
      </c>
      <c r="Q51" s="1"/>
    </row>
    <row r="52" spans="1:17" ht="150" x14ac:dyDescent="0.25">
      <c r="A52" s="2"/>
      <c r="B52" s="2" t="s">
        <v>74</v>
      </c>
      <c r="C52" s="1"/>
      <c r="D52" s="1"/>
      <c r="E52" s="1"/>
      <c r="F52" s="1"/>
      <c r="G52" s="1">
        <v>193</v>
      </c>
      <c r="H52" s="1"/>
      <c r="I52" s="1"/>
      <c r="J52" s="1"/>
      <c r="K52" s="1" t="s">
        <v>77</v>
      </c>
      <c r="L52" s="1"/>
      <c r="M52" s="1"/>
      <c r="N52" s="1"/>
      <c r="O52" s="1">
        <v>30</v>
      </c>
      <c r="P52" s="1">
        <v>57</v>
      </c>
      <c r="Q52" s="1">
        <v>106</v>
      </c>
    </row>
    <row r="53" spans="1:17" ht="75" x14ac:dyDescent="0.25">
      <c r="A53" s="2"/>
      <c r="B53" s="2" t="s">
        <v>70</v>
      </c>
      <c r="C53" s="1"/>
      <c r="D53" s="1"/>
      <c r="E53" s="1"/>
      <c r="F53" s="1"/>
      <c r="G53" s="1">
        <v>34</v>
      </c>
      <c r="H53" s="1"/>
      <c r="I53" s="1"/>
      <c r="J53" s="1"/>
      <c r="K53" s="1">
        <v>5</v>
      </c>
      <c r="L53" s="1"/>
      <c r="M53" s="1"/>
      <c r="N53" s="1"/>
      <c r="O53" s="1"/>
      <c r="P53" s="1">
        <v>34</v>
      </c>
      <c r="Q53" s="1"/>
    </row>
    <row r="54" spans="1:17" ht="135" x14ac:dyDescent="0.25">
      <c r="A54" s="2"/>
      <c r="B54" s="2" t="s">
        <v>81</v>
      </c>
      <c r="C54" s="1"/>
      <c r="D54" s="1"/>
      <c r="E54" s="1"/>
      <c r="F54" s="1"/>
      <c r="G54" s="1">
        <v>97</v>
      </c>
      <c r="H54" s="1"/>
      <c r="I54" s="1"/>
      <c r="J54" s="1"/>
      <c r="K54" s="1">
        <v>5.6</v>
      </c>
      <c r="L54" s="1"/>
      <c r="M54" s="1"/>
      <c r="N54" s="1"/>
      <c r="O54" s="1"/>
      <c r="P54" s="1">
        <v>25</v>
      </c>
      <c r="Q54" s="1">
        <v>72</v>
      </c>
    </row>
    <row r="55" spans="1:17" ht="60" x14ac:dyDescent="0.25">
      <c r="A55" s="2"/>
      <c r="B55" s="2" t="s">
        <v>88</v>
      </c>
      <c r="C55" s="1"/>
      <c r="D55" s="1"/>
      <c r="E55" s="1"/>
      <c r="F55" s="1"/>
      <c r="G55" s="1">
        <v>128</v>
      </c>
      <c r="H55" s="1"/>
      <c r="I55" s="1"/>
      <c r="J55" s="1"/>
      <c r="K55" s="1">
        <v>3.4</v>
      </c>
      <c r="L55" s="1"/>
      <c r="M55" s="1"/>
      <c r="N55" s="1">
        <v>100</v>
      </c>
      <c r="O55" s="1"/>
      <c r="P55" s="1">
        <v>28</v>
      </c>
      <c r="Q55" s="1"/>
    </row>
    <row r="56" spans="1:17" ht="30" x14ac:dyDescent="0.25">
      <c r="A56" s="2"/>
      <c r="B56" s="6" t="s">
        <v>185</v>
      </c>
      <c r="C56" s="1"/>
      <c r="D56" s="1"/>
      <c r="E56" s="1"/>
      <c r="F56" s="1"/>
      <c r="G56" s="1">
        <v>36</v>
      </c>
      <c r="H56" s="1"/>
      <c r="I56" s="1"/>
      <c r="J56" s="1"/>
      <c r="K56" s="1"/>
      <c r="L56" s="1"/>
      <c r="M56" s="1"/>
      <c r="N56" s="1"/>
      <c r="O56" s="1"/>
      <c r="P56" s="1">
        <v>36</v>
      </c>
      <c r="Q56" s="1"/>
    </row>
    <row r="57" spans="1:17" ht="90" x14ac:dyDescent="0.25">
      <c r="A57" s="2"/>
      <c r="B57" s="2" t="s">
        <v>89</v>
      </c>
      <c r="C57" s="1"/>
      <c r="D57" s="1"/>
      <c r="E57" s="1"/>
      <c r="F57" s="1"/>
      <c r="G57" s="1">
        <v>36</v>
      </c>
      <c r="H57" s="1"/>
      <c r="I57" s="1"/>
      <c r="J57" s="1"/>
      <c r="K57" s="1">
        <v>3.4</v>
      </c>
      <c r="L57" s="1"/>
      <c r="M57" s="1"/>
      <c r="N57" s="1">
        <v>18</v>
      </c>
      <c r="O57" s="1"/>
      <c r="P57" s="1">
        <v>18</v>
      </c>
      <c r="Q57" s="1"/>
    </row>
    <row r="58" spans="1:17" ht="60" x14ac:dyDescent="0.25">
      <c r="A58" s="2" t="s">
        <v>90</v>
      </c>
      <c r="B58" s="3" t="s">
        <v>91</v>
      </c>
      <c r="C58" s="4"/>
      <c r="D58" s="4"/>
      <c r="E58" s="4"/>
      <c r="F58" s="4"/>
      <c r="G58" s="4">
        <v>612</v>
      </c>
      <c r="H58" s="4"/>
      <c r="I58" s="4"/>
      <c r="J58" s="4"/>
      <c r="K58" s="4">
        <v>5.6</v>
      </c>
      <c r="L58" s="4"/>
      <c r="M58" s="4"/>
      <c r="N58" s="4"/>
      <c r="O58" s="4"/>
      <c r="P58" s="4">
        <v>408</v>
      </c>
      <c r="Q58" s="4">
        <v>204</v>
      </c>
    </row>
    <row r="59" spans="1:17" ht="60" x14ac:dyDescent="0.25">
      <c r="A59" s="3" t="s">
        <v>92</v>
      </c>
      <c r="B59" s="3" t="s">
        <v>93</v>
      </c>
      <c r="C59" s="4"/>
      <c r="D59" s="4"/>
      <c r="E59" s="4"/>
      <c r="F59" s="4"/>
      <c r="G59" s="4">
        <v>144</v>
      </c>
      <c r="H59" s="4"/>
      <c r="I59" s="4"/>
      <c r="J59" s="4"/>
      <c r="K59" s="4" t="s">
        <v>94</v>
      </c>
      <c r="L59" s="4">
        <v>24</v>
      </c>
      <c r="M59" s="4">
        <v>24</v>
      </c>
      <c r="N59" s="4"/>
      <c r="O59" s="4">
        <v>48</v>
      </c>
      <c r="P59" s="4"/>
      <c r="Q59" s="4">
        <v>48</v>
      </c>
    </row>
    <row r="60" spans="1:17" ht="60" x14ac:dyDescent="0.25">
      <c r="A60" s="3" t="s">
        <v>95</v>
      </c>
      <c r="B60" s="3" t="s">
        <v>96</v>
      </c>
      <c r="C60" s="4"/>
      <c r="D60" s="4"/>
      <c r="E60" s="4"/>
      <c r="F60" s="4"/>
      <c r="G60" s="4">
        <v>36</v>
      </c>
      <c r="H60" s="4"/>
      <c r="I60" s="4"/>
      <c r="J60" s="4"/>
      <c r="K60" s="4"/>
      <c r="L60" s="4"/>
      <c r="M60" s="4"/>
      <c r="N60" s="4"/>
      <c r="O60" s="4"/>
      <c r="P60" s="4"/>
      <c r="Q60" s="4">
        <v>36</v>
      </c>
    </row>
    <row r="61" spans="1:17" ht="75" x14ac:dyDescent="0.25">
      <c r="A61" s="3"/>
      <c r="B61" s="3" t="s">
        <v>101</v>
      </c>
      <c r="C61" s="4"/>
      <c r="D61" s="4"/>
      <c r="E61" s="4"/>
      <c r="F61" s="4"/>
      <c r="G61" s="4">
        <v>4320</v>
      </c>
      <c r="H61" s="4"/>
      <c r="I61" s="4"/>
      <c r="J61" s="4"/>
      <c r="K61" s="4"/>
      <c r="L61" s="4">
        <v>744</v>
      </c>
      <c r="M61" s="4">
        <v>716</v>
      </c>
      <c r="N61" s="4">
        <v>637</v>
      </c>
      <c r="O61" s="4">
        <v>721</v>
      </c>
      <c r="P61" s="4">
        <v>760</v>
      </c>
      <c r="Q61" s="4">
        <v>742</v>
      </c>
    </row>
    <row r="62" spans="1:17" ht="30" x14ac:dyDescent="0.25">
      <c r="A62" s="3" t="s">
        <v>102</v>
      </c>
      <c r="B62" s="3" t="s">
        <v>103</v>
      </c>
      <c r="C62" s="1"/>
      <c r="D62" s="1"/>
      <c r="E62" s="1"/>
      <c r="F62" s="1"/>
      <c r="G62" s="4">
        <v>300</v>
      </c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30" x14ac:dyDescent="0.25">
      <c r="A63" s="6" t="s">
        <v>188</v>
      </c>
      <c r="B63" s="6" t="s">
        <v>103</v>
      </c>
      <c r="C63" s="1"/>
      <c r="D63" s="1"/>
      <c r="E63" s="1"/>
      <c r="F63" s="1"/>
      <c r="G63" s="1">
        <v>200</v>
      </c>
      <c r="H63" s="1"/>
      <c r="I63" s="1"/>
      <c r="J63" s="1"/>
      <c r="K63" s="1"/>
      <c r="L63" s="1"/>
      <c r="M63" s="1">
        <v>100</v>
      </c>
      <c r="N63" s="1"/>
      <c r="O63" s="1">
        <v>20</v>
      </c>
      <c r="P63" s="1"/>
      <c r="Q63" s="1">
        <v>80</v>
      </c>
    </row>
    <row r="64" spans="1:17" ht="45" x14ac:dyDescent="0.25">
      <c r="A64" s="6"/>
      <c r="B64" s="6" t="s">
        <v>209</v>
      </c>
      <c r="C64" s="1"/>
      <c r="D64" s="1"/>
      <c r="E64" s="1"/>
      <c r="F64" s="1"/>
      <c r="G64" s="1">
        <v>100</v>
      </c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45" x14ac:dyDescent="0.25">
      <c r="A65" s="3" t="s">
        <v>104</v>
      </c>
      <c r="B65" s="3" t="s">
        <v>105</v>
      </c>
      <c r="C65" s="1"/>
      <c r="D65" s="1"/>
      <c r="E65" s="1"/>
      <c r="F65" s="1"/>
      <c r="G65" s="4">
        <v>340</v>
      </c>
      <c r="H65" s="1"/>
      <c r="I65" s="1"/>
      <c r="J65" s="1"/>
      <c r="K65" s="1"/>
      <c r="L65" s="1">
        <v>47</v>
      </c>
      <c r="M65" s="1">
        <v>112</v>
      </c>
      <c r="N65" s="1">
        <v>77</v>
      </c>
      <c r="O65" s="1">
        <v>46</v>
      </c>
      <c r="P65" s="1">
        <v>15</v>
      </c>
      <c r="Q65" s="1"/>
    </row>
    <row r="66" spans="1:17" ht="60" x14ac:dyDescent="0.25">
      <c r="A66" s="6" t="s">
        <v>189</v>
      </c>
      <c r="B66" s="2" t="s">
        <v>106</v>
      </c>
      <c r="C66" s="1"/>
      <c r="D66" s="1"/>
      <c r="E66" s="1"/>
      <c r="F66" s="1"/>
      <c r="G66" s="1">
        <v>34</v>
      </c>
      <c r="H66" s="1"/>
      <c r="I66" s="1"/>
      <c r="J66" s="1"/>
      <c r="K66" s="1">
        <v>1.2</v>
      </c>
      <c r="L66" s="1">
        <v>18</v>
      </c>
      <c r="M66" s="1">
        <v>16</v>
      </c>
      <c r="N66" s="1"/>
      <c r="O66" s="1"/>
      <c r="P66" s="1"/>
      <c r="Q66" s="1"/>
    </row>
    <row r="67" spans="1:17" ht="30" x14ac:dyDescent="0.25">
      <c r="A67" s="6" t="s">
        <v>189</v>
      </c>
      <c r="B67" s="2" t="s">
        <v>107</v>
      </c>
      <c r="C67" s="1"/>
      <c r="D67" s="1"/>
      <c r="E67" s="1"/>
      <c r="F67" s="1"/>
      <c r="G67" s="1">
        <v>68</v>
      </c>
      <c r="H67" s="1"/>
      <c r="I67" s="1"/>
      <c r="J67" s="1"/>
      <c r="K67" s="1" t="s">
        <v>52</v>
      </c>
      <c r="L67" s="1">
        <v>17</v>
      </c>
      <c r="M67" s="1">
        <v>19</v>
      </c>
      <c r="N67" s="1">
        <v>16</v>
      </c>
      <c r="O67" s="1">
        <v>16</v>
      </c>
      <c r="P67" s="1"/>
      <c r="Q67" s="1"/>
    </row>
    <row r="68" spans="1:17" ht="45" x14ac:dyDescent="0.25">
      <c r="A68" s="6" t="s">
        <v>189</v>
      </c>
      <c r="B68" s="6" t="s">
        <v>166</v>
      </c>
      <c r="C68" s="1"/>
      <c r="D68" s="1"/>
      <c r="E68" s="1"/>
      <c r="F68" s="1"/>
      <c r="G68" s="1">
        <v>10</v>
      </c>
      <c r="H68" s="1"/>
      <c r="I68" s="1"/>
      <c r="J68" s="1"/>
      <c r="K68" s="1">
        <v>2</v>
      </c>
      <c r="L68" s="1"/>
      <c r="M68" s="1">
        <v>10</v>
      </c>
      <c r="N68" s="1"/>
      <c r="O68" s="1"/>
      <c r="P68" s="1"/>
      <c r="Q68" s="1"/>
    </row>
    <row r="69" spans="1:17" ht="60" x14ac:dyDescent="0.25">
      <c r="A69" s="6" t="s">
        <v>189</v>
      </c>
      <c r="B69" s="6" t="s">
        <v>167</v>
      </c>
      <c r="C69" s="1"/>
      <c r="D69" s="1"/>
      <c r="E69" s="1"/>
      <c r="F69" s="1"/>
      <c r="G69" s="1">
        <v>36</v>
      </c>
      <c r="H69" s="1"/>
      <c r="I69" s="1"/>
      <c r="J69" s="1"/>
      <c r="K69" s="1">
        <v>3</v>
      </c>
      <c r="L69" s="1"/>
      <c r="M69" s="1"/>
      <c r="N69" s="1">
        <v>36</v>
      </c>
      <c r="O69" s="1"/>
      <c r="P69" s="1"/>
      <c r="Q69" s="1"/>
    </row>
    <row r="70" spans="1:17" ht="60" x14ac:dyDescent="0.25">
      <c r="A70" s="6" t="s">
        <v>189</v>
      </c>
      <c r="B70" s="6" t="s">
        <v>168</v>
      </c>
      <c r="C70" s="1"/>
      <c r="D70" s="1"/>
      <c r="E70" s="1"/>
      <c r="F70" s="1"/>
      <c r="G70" s="1">
        <v>14</v>
      </c>
      <c r="H70" s="1"/>
      <c r="I70" s="1"/>
      <c r="J70" s="1"/>
      <c r="K70" s="1">
        <v>4</v>
      </c>
      <c r="L70" s="1"/>
      <c r="M70" s="1"/>
      <c r="N70" s="1"/>
      <c r="O70" s="1">
        <v>14</v>
      </c>
      <c r="P70" s="1"/>
      <c r="Q70" s="1"/>
    </row>
    <row r="71" spans="1:17" ht="31.5" x14ac:dyDescent="0.25">
      <c r="A71" s="6" t="s">
        <v>189</v>
      </c>
      <c r="B71" s="9" t="s">
        <v>197</v>
      </c>
      <c r="C71" s="10"/>
      <c r="D71" s="10"/>
      <c r="E71" s="10"/>
      <c r="F71" s="10"/>
      <c r="G71" s="11">
        <v>24</v>
      </c>
      <c r="H71" s="11"/>
      <c r="I71" s="11"/>
      <c r="J71" s="11"/>
      <c r="K71" s="11">
        <v>5.6</v>
      </c>
      <c r="L71" s="11"/>
      <c r="M71" s="11"/>
      <c r="N71" s="11"/>
      <c r="O71" s="11"/>
      <c r="P71" s="11">
        <v>10</v>
      </c>
      <c r="Q71" s="12">
        <v>14</v>
      </c>
    </row>
    <row r="72" spans="1:17" ht="45" x14ac:dyDescent="0.25">
      <c r="A72" s="6" t="s">
        <v>189</v>
      </c>
      <c r="B72" s="6" t="s">
        <v>186</v>
      </c>
      <c r="C72" s="1"/>
      <c r="D72" s="1"/>
      <c r="E72" s="1"/>
      <c r="F72" s="1"/>
      <c r="G72" s="4">
        <v>154</v>
      </c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3"/>
      <c r="B73" s="3" t="s">
        <v>111</v>
      </c>
      <c r="C73" s="4"/>
      <c r="D73" s="4"/>
      <c r="E73" s="4"/>
      <c r="F73" s="4"/>
      <c r="G73" s="4">
        <v>4960</v>
      </c>
      <c r="H73" s="4"/>
      <c r="I73" s="4"/>
      <c r="J73" s="4"/>
      <c r="K73" s="4"/>
      <c r="L73" s="4">
        <v>618</v>
      </c>
      <c r="M73" s="4">
        <v>863</v>
      </c>
      <c r="N73" s="4">
        <v>676</v>
      </c>
      <c r="O73" s="4">
        <v>784</v>
      </c>
      <c r="P73" s="4">
        <v>834</v>
      </c>
      <c r="Q73" s="4">
        <v>825</v>
      </c>
    </row>
    <row r="74" spans="1:17" x14ac:dyDescent="0.25">
      <c r="A74" s="2"/>
      <c r="B74" s="1"/>
      <c r="C74" s="1"/>
      <c r="D74" s="1"/>
      <c r="E74" s="1"/>
      <c r="F74" s="1"/>
      <c r="G74" s="1"/>
      <c r="H74" s="1"/>
      <c r="I74" s="1"/>
      <c r="J74" s="1"/>
      <c r="K74" s="1"/>
      <c r="L74" s="1">
        <v>36.352939999999997</v>
      </c>
      <c r="M74" s="1">
        <v>37.521740000000001</v>
      </c>
      <c r="N74" s="1">
        <v>39.764710000000001</v>
      </c>
      <c r="O74" s="1">
        <v>34.086959999999998</v>
      </c>
      <c r="P74" s="1">
        <v>49.058819999999997</v>
      </c>
      <c r="Q74" s="1">
        <v>35.869570000000003</v>
      </c>
    </row>
  </sheetData>
  <mergeCells count="3">
    <mergeCell ref="L11:M11"/>
    <mergeCell ref="N11:O11"/>
    <mergeCell ref="P11:Q1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9"/>
  <sheetViews>
    <sheetView topLeftCell="A42" workbookViewId="0">
      <selection activeCell="S52" sqref="S52"/>
    </sheetView>
  </sheetViews>
  <sheetFormatPr defaultRowHeight="15" x14ac:dyDescent="0.25"/>
  <cols>
    <col min="1" max="1" width="7.5703125" customWidth="1"/>
    <col min="2" max="2" width="14.7109375" customWidth="1"/>
    <col min="3" max="3" width="6.5703125" customWidth="1"/>
    <col min="4" max="4" width="5.7109375" customWidth="1"/>
    <col min="5" max="5" width="6.5703125" customWidth="1"/>
    <col min="6" max="6" width="7" customWidth="1"/>
    <col min="7" max="7" width="7.42578125" customWidth="1"/>
    <col min="8" max="9" width="7.28515625" customWidth="1"/>
    <col min="10" max="10" width="7.42578125" customWidth="1"/>
    <col min="11" max="11" width="6.85546875" customWidth="1"/>
    <col min="12" max="12" width="7.42578125" customWidth="1"/>
    <col min="13" max="13" width="7.85546875" customWidth="1"/>
    <col min="14" max="14" width="8" customWidth="1"/>
    <col min="15" max="15" width="7.28515625" customWidth="1"/>
    <col min="16" max="16" width="7.85546875" customWidth="1"/>
    <col min="17" max="17" width="7.7109375" customWidth="1"/>
  </cols>
  <sheetData>
    <row r="2" spans="1:17" x14ac:dyDescent="0.25">
      <c r="A2" s="16" t="s">
        <v>205</v>
      </c>
      <c r="N2" s="16" t="s">
        <v>208</v>
      </c>
    </row>
    <row r="3" spans="1:17" x14ac:dyDescent="0.25">
      <c r="A3" s="16" t="s">
        <v>204</v>
      </c>
      <c r="K3" s="16" t="s">
        <v>204</v>
      </c>
    </row>
    <row r="4" spans="1:17" x14ac:dyDescent="0.25">
      <c r="A4" t="s">
        <v>206</v>
      </c>
      <c r="M4" t="s">
        <v>207</v>
      </c>
      <c r="O4" s="16" t="s">
        <v>203</v>
      </c>
    </row>
    <row r="6" spans="1:17" x14ac:dyDescent="0.25">
      <c r="G6" t="s">
        <v>116</v>
      </c>
    </row>
    <row r="7" spans="1:17" x14ac:dyDescent="0.25">
      <c r="H7" t="s">
        <v>117</v>
      </c>
    </row>
    <row r="8" spans="1:17" x14ac:dyDescent="0.25">
      <c r="A8" s="5" t="s">
        <v>133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90" x14ac:dyDescent="0.25">
      <c r="A9" s="13" t="s">
        <v>0</v>
      </c>
      <c r="B9" s="2" t="s">
        <v>1</v>
      </c>
      <c r="C9" s="13" t="s">
        <v>2</v>
      </c>
      <c r="D9" s="14"/>
      <c r="E9" s="1"/>
      <c r="F9" s="1"/>
      <c r="G9" s="15" t="s">
        <v>3</v>
      </c>
      <c r="H9" s="2"/>
      <c r="I9" s="1"/>
      <c r="J9" s="1"/>
      <c r="K9" s="2" t="s">
        <v>4</v>
      </c>
      <c r="L9" s="1" t="s">
        <v>5</v>
      </c>
      <c r="M9" s="2"/>
      <c r="N9" s="1"/>
      <c r="O9" s="1"/>
      <c r="P9" s="1"/>
      <c r="Q9" s="1"/>
    </row>
    <row r="10" spans="1:17" ht="90" x14ac:dyDescent="0.25">
      <c r="A10" s="1"/>
      <c r="B10" s="1"/>
      <c r="C10" s="2" t="s">
        <v>6</v>
      </c>
      <c r="D10" s="2" t="s">
        <v>7</v>
      </c>
      <c r="E10" s="2" t="s">
        <v>8</v>
      </c>
      <c r="F10" s="2" t="s">
        <v>9</v>
      </c>
      <c r="G10" s="2" t="s">
        <v>10</v>
      </c>
      <c r="H10" s="2" t="s">
        <v>11</v>
      </c>
      <c r="I10" s="2"/>
      <c r="J10" s="2"/>
      <c r="K10" s="2"/>
      <c r="L10" s="319" t="s">
        <v>12</v>
      </c>
      <c r="M10" s="320"/>
      <c r="N10" s="319" t="s">
        <v>13</v>
      </c>
      <c r="O10" s="320"/>
      <c r="P10" s="319" t="s">
        <v>14</v>
      </c>
      <c r="Q10" s="320"/>
    </row>
    <row r="11" spans="1:17" ht="150" x14ac:dyDescent="0.25">
      <c r="A11" s="2"/>
      <c r="B11" s="2"/>
      <c r="C11" s="2"/>
      <c r="D11" s="2"/>
      <c r="E11" s="2"/>
      <c r="F11" s="2"/>
      <c r="G11" s="2"/>
      <c r="H11" s="2" t="s">
        <v>15</v>
      </c>
      <c r="I11" s="2" t="s">
        <v>16</v>
      </c>
      <c r="J11" s="2" t="s">
        <v>9</v>
      </c>
      <c r="K11" s="2"/>
      <c r="L11" s="2" t="s">
        <v>17</v>
      </c>
      <c r="M11" s="2" t="s">
        <v>18</v>
      </c>
      <c r="N11" s="2" t="s">
        <v>19</v>
      </c>
      <c r="O11" s="2" t="s">
        <v>20</v>
      </c>
      <c r="P11" s="2" t="s">
        <v>21</v>
      </c>
      <c r="Q11" s="2" t="s">
        <v>22</v>
      </c>
    </row>
    <row r="12" spans="1:17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  <c r="N12" s="1">
        <v>14</v>
      </c>
      <c r="O12" s="1">
        <v>15</v>
      </c>
      <c r="P12" s="1">
        <v>16</v>
      </c>
      <c r="Q12" s="1">
        <v>17</v>
      </c>
    </row>
    <row r="13" spans="1:17" ht="45" x14ac:dyDescent="0.25">
      <c r="A13" s="3" t="s">
        <v>23</v>
      </c>
      <c r="B13" s="3" t="s">
        <v>24</v>
      </c>
      <c r="C13" s="4"/>
      <c r="D13" s="4"/>
      <c r="E13" s="4">
        <v>13</v>
      </c>
      <c r="F13" s="4"/>
      <c r="G13" s="4">
        <v>1448</v>
      </c>
      <c r="H13" s="4">
        <v>1144</v>
      </c>
      <c r="I13" s="4">
        <v>304</v>
      </c>
      <c r="J13" s="4"/>
      <c r="K13" s="4"/>
      <c r="L13" s="4">
        <v>720</v>
      </c>
      <c r="M13" s="4">
        <v>692</v>
      </c>
      <c r="N13" s="4">
        <v>36</v>
      </c>
      <c r="O13" s="4">
        <v>0</v>
      </c>
      <c r="P13" s="4">
        <v>0</v>
      </c>
      <c r="Q13" s="4">
        <v>0</v>
      </c>
    </row>
    <row r="14" spans="1:17" ht="45" x14ac:dyDescent="0.25">
      <c r="A14" s="2" t="s">
        <v>25</v>
      </c>
      <c r="B14" s="2" t="s">
        <v>26</v>
      </c>
      <c r="C14" s="1" t="s">
        <v>27</v>
      </c>
      <c r="D14" s="1"/>
      <c r="E14" s="1">
        <v>2</v>
      </c>
      <c r="F14" s="1"/>
      <c r="G14" s="1">
        <v>160</v>
      </c>
      <c r="H14" s="1">
        <v>160</v>
      </c>
      <c r="I14" s="1"/>
      <c r="J14" s="1"/>
      <c r="K14" s="1">
        <v>1.2</v>
      </c>
      <c r="L14" s="1">
        <v>34</v>
      </c>
      <c r="M14" s="1">
        <v>126</v>
      </c>
      <c r="N14" s="1"/>
      <c r="O14" s="1"/>
      <c r="P14" s="1"/>
      <c r="Q14" s="1"/>
    </row>
    <row r="15" spans="1:17" ht="30" x14ac:dyDescent="0.25">
      <c r="A15" s="2" t="s">
        <v>28</v>
      </c>
      <c r="B15" s="2" t="s">
        <v>29</v>
      </c>
      <c r="C15" s="1" t="s">
        <v>27</v>
      </c>
      <c r="D15" s="1"/>
      <c r="E15" s="1">
        <v>2</v>
      </c>
      <c r="F15" s="1"/>
      <c r="G15" s="1">
        <v>160</v>
      </c>
      <c r="H15" s="1">
        <v>160</v>
      </c>
      <c r="I15" s="1"/>
      <c r="J15" s="1"/>
      <c r="K15" s="1">
        <v>1.2</v>
      </c>
      <c r="L15" s="1">
        <v>68</v>
      </c>
      <c r="M15" s="1">
        <v>92</v>
      </c>
      <c r="N15" s="1"/>
      <c r="O15" s="1"/>
      <c r="P15" s="1"/>
      <c r="Q15" s="1"/>
    </row>
    <row r="16" spans="1:17" ht="30" x14ac:dyDescent="0.25">
      <c r="A16" s="2" t="s">
        <v>30</v>
      </c>
      <c r="B16" s="2" t="s">
        <v>31</v>
      </c>
      <c r="C16" s="1"/>
      <c r="D16" s="1" t="s">
        <v>27</v>
      </c>
      <c r="E16" s="1">
        <v>2</v>
      </c>
      <c r="F16" s="1"/>
      <c r="G16" s="1">
        <v>72</v>
      </c>
      <c r="H16" s="1">
        <v>72</v>
      </c>
      <c r="I16" s="1"/>
      <c r="J16" s="1"/>
      <c r="K16" s="1">
        <v>1.2</v>
      </c>
      <c r="L16" s="1">
        <v>17</v>
      </c>
      <c r="M16" s="1">
        <v>55</v>
      </c>
      <c r="N16" s="1"/>
      <c r="O16" s="1"/>
      <c r="P16" s="1"/>
      <c r="Q16" s="1"/>
    </row>
    <row r="17" spans="1:17" ht="30" x14ac:dyDescent="0.25">
      <c r="A17" s="2" t="s">
        <v>32</v>
      </c>
      <c r="B17" s="2" t="s">
        <v>33</v>
      </c>
      <c r="C17" s="1" t="s">
        <v>27</v>
      </c>
      <c r="D17" s="1"/>
      <c r="E17" s="1"/>
      <c r="F17" s="1"/>
      <c r="G17" s="1">
        <v>116</v>
      </c>
      <c r="H17" s="1">
        <v>116</v>
      </c>
      <c r="I17" s="1"/>
      <c r="J17" s="1"/>
      <c r="K17" s="1">
        <v>2</v>
      </c>
      <c r="L17" s="1"/>
      <c r="M17" s="1">
        <v>116</v>
      </c>
      <c r="N17" s="1"/>
      <c r="O17" s="1"/>
      <c r="P17" s="1"/>
      <c r="Q17" s="1"/>
    </row>
    <row r="18" spans="1:17" ht="30" x14ac:dyDescent="0.25">
      <c r="A18" s="2" t="s">
        <v>34</v>
      </c>
      <c r="B18" s="2" t="s">
        <v>35</v>
      </c>
      <c r="C18" s="1"/>
      <c r="D18" s="1" t="s">
        <v>27</v>
      </c>
      <c r="E18" s="1"/>
      <c r="F18" s="1"/>
      <c r="G18" s="1">
        <v>52</v>
      </c>
      <c r="H18" s="1">
        <v>52</v>
      </c>
      <c r="I18" s="1"/>
      <c r="J18" s="1"/>
      <c r="K18" s="1">
        <v>1</v>
      </c>
      <c r="L18" s="1">
        <v>52</v>
      </c>
      <c r="M18" s="1"/>
      <c r="N18" s="1"/>
      <c r="O18" s="1"/>
      <c r="P18" s="1"/>
      <c r="Q18" s="1"/>
    </row>
    <row r="19" spans="1:17" ht="30" x14ac:dyDescent="0.25">
      <c r="A19" s="2" t="s">
        <v>36</v>
      </c>
      <c r="B19" s="2" t="s">
        <v>37</v>
      </c>
      <c r="C19" s="1"/>
      <c r="D19" s="1" t="s">
        <v>27</v>
      </c>
      <c r="E19" s="1"/>
      <c r="F19" s="1"/>
      <c r="G19" s="1">
        <v>58</v>
      </c>
      <c r="H19" s="1">
        <v>58</v>
      </c>
      <c r="I19" s="1"/>
      <c r="J19" s="1"/>
      <c r="K19" s="1">
        <v>1</v>
      </c>
      <c r="L19" s="1">
        <v>58</v>
      </c>
      <c r="M19" s="1"/>
      <c r="N19" s="1"/>
      <c r="O19" s="1"/>
      <c r="P19" s="1"/>
      <c r="Q19" s="1"/>
    </row>
    <row r="20" spans="1:17" ht="30" x14ac:dyDescent="0.25">
      <c r="A20" s="2" t="s">
        <v>38</v>
      </c>
      <c r="B20" s="2" t="s">
        <v>39</v>
      </c>
      <c r="C20" s="1" t="s">
        <v>27</v>
      </c>
      <c r="D20" s="1"/>
      <c r="E20" s="1">
        <v>2</v>
      </c>
      <c r="F20" s="1"/>
      <c r="G20" s="1">
        <v>164</v>
      </c>
      <c r="H20" s="1">
        <v>164</v>
      </c>
      <c r="I20" s="1"/>
      <c r="J20" s="1"/>
      <c r="K20" s="1">
        <v>1.2</v>
      </c>
      <c r="L20" s="1">
        <v>71</v>
      </c>
      <c r="M20" s="1">
        <v>93</v>
      </c>
      <c r="N20" s="1"/>
      <c r="O20" s="1"/>
      <c r="P20" s="1"/>
      <c r="Q20" s="1"/>
    </row>
    <row r="21" spans="1:17" ht="30" x14ac:dyDescent="0.25">
      <c r="A21" s="2" t="s">
        <v>40</v>
      </c>
      <c r="B21" s="2" t="s">
        <v>41</v>
      </c>
      <c r="C21" s="1"/>
      <c r="D21" s="1" t="s">
        <v>27</v>
      </c>
      <c r="E21" s="1">
        <v>1</v>
      </c>
      <c r="F21" s="1"/>
      <c r="G21" s="1">
        <v>72</v>
      </c>
      <c r="H21" s="1">
        <v>40</v>
      </c>
      <c r="I21" s="1">
        <v>32</v>
      </c>
      <c r="J21" s="1"/>
      <c r="K21" s="1">
        <v>1</v>
      </c>
      <c r="L21" s="1">
        <v>72</v>
      </c>
      <c r="M21" s="1"/>
      <c r="O21" s="1"/>
      <c r="P21" s="1"/>
      <c r="Q21" s="1"/>
    </row>
    <row r="22" spans="1:17" ht="30" x14ac:dyDescent="0.25">
      <c r="A22" s="2" t="s">
        <v>42</v>
      </c>
      <c r="B22" s="2" t="s">
        <v>43</v>
      </c>
      <c r="C22" s="1"/>
      <c r="D22" s="1" t="s">
        <v>27</v>
      </c>
      <c r="E22" s="1">
        <v>2</v>
      </c>
      <c r="F22" s="1"/>
      <c r="G22" s="1">
        <v>154</v>
      </c>
      <c r="H22" s="1">
        <v>96</v>
      </c>
      <c r="I22" s="1">
        <v>58</v>
      </c>
      <c r="J22" s="1"/>
      <c r="K22" s="1">
        <v>1.2</v>
      </c>
      <c r="L22" s="1">
        <v>66</v>
      </c>
      <c r="M22" s="1">
        <v>88</v>
      </c>
      <c r="N22" s="1"/>
      <c r="O22" s="1"/>
      <c r="P22" s="1"/>
      <c r="Q22" s="1"/>
    </row>
    <row r="23" spans="1:17" ht="30" x14ac:dyDescent="0.25">
      <c r="A23" s="2" t="s">
        <v>44</v>
      </c>
      <c r="B23" s="2" t="s">
        <v>45</v>
      </c>
      <c r="C23" s="1" t="s">
        <v>27</v>
      </c>
      <c r="D23" s="1"/>
      <c r="E23" s="1">
        <v>2</v>
      </c>
      <c r="F23" s="1"/>
      <c r="G23" s="1">
        <v>88</v>
      </c>
      <c r="H23" s="1">
        <v>58</v>
      </c>
      <c r="I23" s="1">
        <v>30</v>
      </c>
      <c r="J23" s="1"/>
      <c r="K23" s="1">
        <v>1.2</v>
      </c>
      <c r="L23" s="1">
        <v>40</v>
      </c>
      <c r="M23" s="1">
        <v>48</v>
      </c>
      <c r="N23" s="1"/>
      <c r="O23" s="1"/>
      <c r="P23" s="1"/>
      <c r="Q23" s="1"/>
    </row>
    <row r="24" spans="1:17" ht="30" x14ac:dyDescent="0.25">
      <c r="A24" s="2" t="s">
        <v>46</v>
      </c>
      <c r="B24" s="2" t="s">
        <v>47</v>
      </c>
      <c r="C24" s="1"/>
      <c r="D24" s="1" t="s">
        <v>27</v>
      </c>
      <c r="E24" s="1"/>
      <c r="F24" s="1"/>
      <c r="G24" s="1">
        <v>56</v>
      </c>
      <c r="H24" s="1">
        <v>48</v>
      </c>
      <c r="I24" s="1">
        <v>8</v>
      </c>
      <c r="J24" s="1"/>
      <c r="K24" s="1">
        <v>1</v>
      </c>
      <c r="L24" s="1">
        <v>56</v>
      </c>
      <c r="M24" s="1"/>
      <c r="N24" s="1"/>
      <c r="O24" s="1"/>
      <c r="P24" s="1"/>
      <c r="Q24" s="1"/>
    </row>
    <row r="25" spans="1:17" ht="30" x14ac:dyDescent="0.25">
      <c r="A25" s="2" t="s">
        <v>48</v>
      </c>
      <c r="B25" s="2" t="s">
        <v>49</v>
      </c>
      <c r="C25" s="1"/>
      <c r="D25" s="1" t="s">
        <v>27</v>
      </c>
      <c r="E25" s="1"/>
      <c r="F25" s="1"/>
      <c r="G25" s="1">
        <v>40</v>
      </c>
      <c r="H25" s="1">
        <v>40</v>
      </c>
      <c r="I25" s="1"/>
      <c r="J25" s="1"/>
      <c r="K25" s="1">
        <v>1.2</v>
      </c>
      <c r="L25" s="1">
        <v>20</v>
      </c>
      <c r="M25" s="1">
        <v>20</v>
      </c>
      <c r="N25" s="1"/>
      <c r="O25" s="1"/>
      <c r="P25" s="1"/>
      <c r="Q25" s="1"/>
    </row>
    <row r="26" spans="1:17" ht="45" x14ac:dyDescent="0.25">
      <c r="A26" s="2" t="s">
        <v>50</v>
      </c>
      <c r="B26" s="2" t="s">
        <v>51</v>
      </c>
      <c r="C26" s="1"/>
      <c r="D26" s="1" t="s">
        <v>27</v>
      </c>
      <c r="E26" s="1"/>
      <c r="F26" s="1"/>
      <c r="G26" s="1">
        <v>100</v>
      </c>
      <c r="H26" s="1">
        <v>64</v>
      </c>
      <c r="I26" s="1">
        <v>36</v>
      </c>
      <c r="J26" s="1"/>
      <c r="K26" s="1">
        <v>1.2</v>
      </c>
      <c r="L26" s="1">
        <v>64</v>
      </c>
      <c r="M26" s="1">
        <v>36</v>
      </c>
      <c r="N26" s="1"/>
      <c r="O26" s="1"/>
      <c r="P26" s="1"/>
      <c r="Q26" s="1"/>
    </row>
    <row r="27" spans="1:17" ht="30" x14ac:dyDescent="0.25">
      <c r="A27" s="2" t="s">
        <v>53</v>
      </c>
      <c r="B27" s="2" t="s">
        <v>54</v>
      </c>
      <c r="C27" s="1"/>
      <c r="D27" s="1" t="s">
        <v>27</v>
      </c>
      <c r="E27" s="1"/>
      <c r="F27" s="1"/>
      <c r="G27" s="1">
        <v>156</v>
      </c>
      <c r="H27" s="1"/>
      <c r="I27" s="1">
        <v>156</v>
      </c>
      <c r="J27" s="1"/>
      <c r="K27" s="1" t="s">
        <v>55</v>
      </c>
      <c r="L27" s="1">
        <v>51</v>
      </c>
      <c r="M27" s="1">
        <v>69</v>
      </c>
      <c r="N27" s="1">
        <v>36</v>
      </c>
      <c r="O27" s="1"/>
      <c r="P27" s="1"/>
      <c r="Q27" s="1"/>
    </row>
    <row r="28" spans="1:17" ht="45" x14ac:dyDescent="0.25">
      <c r="A28" s="3" t="s">
        <v>56</v>
      </c>
      <c r="B28" s="3" t="s">
        <v>57</v>
      </c>
      <c r="C28" s="4"/>
      <c r="D28" s="4" t="s">
        <v>27</v>
      </c>
      <c r="E28" s="4"/>
      <c r="F28" s="4"/>
      <c r="G28" s="4">
        <v>284</v>
      </c>
      <c r="H28" s="4"/>
      <c r="I28" s="4">
        <v>284</v>
      </c>
      <c r="J28" s="4"/>
      <c r="K28" s="4"/>
      <c r="L28" s="4">
        <v>0</v>
      </c>
      <c r="M28" s="4">
        <v>0</v>
      </c>
      <c r="N28" s="4">
        <v>142</v>
      </c>
      <c r="O28" s="4">
        <v>142</v>
      </c>
      <c r="P28" s="4">
        <v>0</v>
      </c>
      <c r="Q28" s="4">
        <v>0</v>
      </c>
    </row>
    <row r="29" spans="1:17" ht="60" x14ac:dyDescent="0.25">
      <c r="A29" s="2" t="s">
        <v>58</v>
      </c>
      <c r="B29" s="2" t="s">
        <v>59</v>
      </c>
      <c r="C29" s="1"/>
      <c r="D29" s="1" t="s">
        <v>27</v>
      </c>
      <c r="E29" s="1"/>
      <c r="F29" s="1"/>
      <c r="G29" s="1">
        <v>72</v>
      </c>
      <c r="H29" s="1"/>
      <c r="I29" s="1">
        <v>72</v>
      </c>
      <c r="J29" s="1"/>
      <c r="K29" s="1">
        <v>3.4</v>
      </c>
      <c r="L29" s="1"/>
      <c r="M29" s="1"/>
      <c r="N29" s="1">
        <v>40</v>
      </c>
      <c r="O29" s="1">
        <v>32</v>
      </c>
      <c r="P29" s="1"/>
      <c r="Q29" s="1"/>
    </row>
    <row r="30" spans="1:17" ht="60" x14ac:dyDescent="0.25">
      <c r="A30" s="2" t="s">
        <v>60</v>
      </c>
      <c r="B30" s="2" t="s">
        <v>61</v>
      </c>
      <c r="C30" s="1"/>
      <c r="D30" s="1" t="s">
        <v>27</v>
      </c>
      <c r="E30" s="1"/>
      <c r="F30" s="1"/>
      <c r="G30" s="1">
        <v>72</v>
      </c>
      <c r="H30" s="1"/>
      <c r="I30" s="1">
        <v>72</v>
      </c>
      <c r="J30" s="1"/>
      <c r="K30" s="1">
        <v>3.4</v>
      </c>
      <c r="L30" s="1"/>
      <c r="M30" s="1"/>
      <c r="N30" s="1">
        <v>32</v>
      </c>
      <c r="O30" s="1">
        <v>40</v>
      </c>
      <c r="P30" s="1"/>
      <c r="Q30" s="1"/>
    </row>
    <row r="31" spans="1:17" ht="30" x14ac:dyDescent="0.25">
      <c r="A31" s="6" t="s">
        <v>171</v>
      </c>
      <c r="B31" s="2" t="s">
        <v>54</v>
      </c>
      <c r="C31" s="1" t="s">
        <v>27</v>
      </c>
      <c r="D31" s="1"/>
      <c r="E31" s="1"/>
      <c r="F31" s="1"/>
      <c r="G31" s="1">
        <v>140</v>
      </c>
      <c r="H31" s="1"/>
      <c r="I31" s="1">
        <v>140</v>
      </c>
      <c r="J31" s="1"/>
      <c r="K31" s="2">
        <v>3.4</v>
      </c>
      <c r="L31" s="1"/>
      <c r="M31" s="1"/>
      <c r="N31" s="1">
        <v>70</v>
      </c>
      <c r="O31" s="1">
        <v>70</v>
      </c>
      <c r="P31" s="1"/>
      <c r="Q31" s="1"/>
    </row>
    <row r="32" spans="1:17" ht="45" x14ac:dyDescent="0.25">
      <c r="A32" s="3" t="s">
        <v>118</v>
      </c>
      <c r="B32" s="3" t="s">
        <v>64</v>
      </c>
      <c r="C32" s="4"/>
      <c r="D32" s="4"/>
      <c r="E32" s="4">
        <v>6</v>
      </c>
      <c r="F32" s="4"/>
      <c r="G32" s="4">
        <v>204</v>
      </c>
      <c r="H32" s="4">
        <v>150</v>
      </c>
      <c r="I32" s="4">
        <v>54</v>
      </c>
      <c r="J32" s="4"/>
      <c r="K32" s="4"/>
      <c r="L32" s="4">
        <v>0</v>
      </c>
      <c r="M32" s="4">
        <v>0</v>
      </c>
      <c r="N32" s="4">
        <v>94</v>
      </c>
      <c r="O32" s="4">
        <v>70</v>
      </c>
      <c r="P32" s="4">
        <v>40</v>
      </c>
      <c r="Q32" s="4">
        <v>0</v>
      </c>
    </row>
    <row r="33" spans="1:17" ht="30" x14ac:dyDescent="0.25">
      <c r="A33" s="2" t="s">
        <v>119</v>
      </c>
      <c r="B33" s="6" t="s">
        <v>134</v>
      </c>
      <c r="C33" s="1"/>
      <c r="D33" s="1" t="s">
        <v>27</v>
      </c>
      <c r="E33" s="1"/>
      <c r="F33" s="1"/>
      <c r="G33" s="1">
        <v>124</v>
      </c>
      <c r="H33" s="1">
        <v>80</v>
      </c>
      <c r="I33" s="1">
        <v>44</v>
      </c>
      <c r="J33" s="1"/>
      <c r="K33" s="1">
        <v>3.4</v>
      </c>
      <c r="L33" s="1"/>
      <c r="M33" s="1"/>
      <c r="N33" s="1">
        <v>54</v>
      </c>
      <c r="O33" s="1">
        <v>70</v>
      </c>
      <c r="P33" s="1"/>
      <c r="Q33" s="1"/>
    </row>
    <row r="34" spans="1:17" ht="75" x14ac:dyDescent="0.25">
      <c r="A34" s="2" t="s">
        <v>120</v>
      </c>
      <c r="B34" s="6" t="s">
        <v>135</v>
      </c>
      <c r="C34" s="1"/>
      <c r="D34" s="5" t="s">
        <v>27</v>
      </c>
      <c r="E34" s="1"/>
      <c r="F34" s="1"/>
      <c r="G34" s="1">
        <v>40</v>
      </c>
      <c r="H34" s="1">
        <v>40</v>
      </c>
      <c r="I34" s="1"/>
      <c r="J34" s="1"/>
      <c r="K34" s="1">
        <v>5</v>
      </c>
      <c r="L34" s="1"/>
      <c r="M34" s="1"/>
      <c r="N34" s="1"/>
      <c r="O34" s="1"/>
      <c r="P34" s="1">
        <v>40</v>
      </c>
      <c r="Q34" s="1"/>
    </row>
    <row r="35" spans="1:17" ht="45" x14ac:dyDescent="0.25">
      <c r="A35" s="6" t="s">
        <v>121</v>
      </c>
      <c r="B35" s="6" t="s">
        <v>152</v>
      </c>
      <c r="C35" s="5" t="s">
        <v>27</v>
      </c>
      <c r="D35" s="1"/>
      <c r="E35" s="1">
        <v>1</v>
      </c>
      <c r="F35" s="1"/>
      <c r="G35" s="1">
        <v>40</v>
      </c>
      <c r="H35" s="1">
        <v>30</v>
      </c>
      <c r="I35" s="1">
        <v>10</v>
      </c>
      <c r="J35" s="1"/>
      <c r="K35" s="1">
        <v>3</v>
      </c>
      <c r="L35" s="1"/>
      <c r="M35" s="1"/>
      <c r="N35" s="1">
        <v>40</v>
      </c>
      <c r="O35" s="1"/>
      <c r="P35" s="1"/>
      <c r="Q35" s="1"/>
    </row>
    <row r="36" spans="1:17" ht="30" x14ac:dyDescent="0.25">
      <c r="A36" s="3" t="s">
        <v>125</v>
      </c>
      <c r="B36" s="3" t="s">
        <v>71</v>
      </c>
      <c r="C36" s="4"/>
      <c r="D36" s="4"/>
      <c r="E36" s="4">
        <v>7</v>
      </c>
      <c r="F36" s="4"/>
      <c r="G36" s="4">
        <v>652</v>
      </c>
      <c r="H36" s="4">
        <v>316</v>
      </c>
      <c r="I36" s="4">
        <v>336</v>
      </c>
      <c r="J36" s="4">
        <v>0</v>
      </c>
      <c r="K36" s="4"/>
      <c r="L36" s="4">
        <v>0</v>
      </c>
      <c r="M36" s="4">
        <v>0</v>
      </c>
      <c r="N36" s="4">
        <v>156</v>
      </c>
      <c r="O36" s="4">
        <v>419</v>
      </c>
      <c r="P36" s="4">
        <v>0</v>
      </c>
      <c r="Q36" s="4">
        <v>77</v>
      </c>
    </row>
    <row r="37" spans="1:17" ht="45" x14ac:dyDescent="0.25">
      <c r="A37" s="2" t="s">
        <v>126</v>
      </c>
      <c r="B37" s="6" t="s">
        <v>153</v>
      </c>
      <c r="C37" s="1"/>
      <c r="D37" s="5" t="s">
        <v>27</v>
      </c>
      <c r="E37" s="1">
        <v>1</v>
      </c>
      <c r="F37" s="1"/>
      <c r="G37" s="1">
        <v>88</v>
      </c>
      <c r="H37" s="1">
        <v>48</v>
      </c>
      <c r="I37" s="1">
        <v>40</v>
      </c>
      <c r="J37" s="1"/>
      <c r="K37" s="5">
        <v>3.4</v>
      </c>
      <c r="L37" s="1"/>
      <c r="M37" s="1"/>
      <c r="N37" s="1">
        <v>40</v>
      </c>
      <c r="O37" s="1">
        <v>48</v>
      </c>
      <c r="P37" s="1"/>
      <c r="Q37" s="1"/>
    </row>
    <row r="38" spans="1:17" ht="30" x14ac:dyDescent="0.25">
      <c r="A38" s="2" t="s">
        <v>127</v>
      </c>
      <c r="B38" s="6" t="s">
        <v>154</v>
      </c>
      <c r="C38" s="1" t="s">
        <v>27</v>
      </c>
      <c r="D38" s="1"/>
      <c r="E38" s="1">
        <v>1</v>
      </c>
      <c r="F38" s="1"/>
      <c r="G38" s="1">
        <v>184</v>
      </c>
      <c r="H38" s="1">
        <v>98</v>
      </c>
      <c r="I38" s="1">
        <v>86</v>
      </c>
      <c r="J38" s="1"/>
      <c r="K38" s="5" t="s">
        <v>63</v>
      </c>
      <c r="L38" s="1"/>
      <c r="M38" s="1"/>
      <c r="N38" s="1">
        <v>56</v>
      </c>
      <c r="O38" s="1">
        <v>81</v>
      </c>
      <c r="P38" s="1">
        <v>20</v>
      </c>
      <c r="Q38" s="1">
        <v>27</v>
      </c>
    </row>
    <row r="39" spans="1:17" ht="75" x14ac:dyDescent="0.25">
      <c r="A39" s="2" t="s">
        <v>128</v>
      </c>
      <c r="B39" s="6" t="s">
        <v>155</v>
      </c>
      <c r="C39" s="1"/>
      <c r="D39" s="1" t="s">
        <v>27</v>
      </c>
      <c r="E39" s="1">
        <v>1</v>
      </c>
      <c r="F39" s="1"/>
      <c r="G39" s="1">
        <v>90</v>
      </c>
      <c r="H39" s="1">
        <v>60</v>
      </c>
      <c r="I39" s="1">
        <v>30</v>
      </c>
      <c r="J39" s="1"/>
      <c r="K39" s="1">
        <v>3.4</v>
      </c>
      <c r="L39" s="1"/>
      <c r="M39" s="1"/>
      <c r="N39" s="1">
        <v>45</v>
      </c>
      <c r="O39" s="1">
        <v>45</v>
      </c>
      <c r="P39" s="1"/>
      <c r="Q39" s="1"/>
    </row>
    <row r="40" spans="1:17" ht="45" x14ac:dyDescent="0.25">
      <c r="A40" s="2" t="s">
        <v>129</v>
      </c>
      <c r="B40" s="6" t="s">
        <v>156</v>
      </c>
      <c r="C40" s="1"/>
      <c r="D40" s="5" t="s">
        <v>27</v>
      </c>
      <c r="E40" s="1">
        <v>1</v>
      </c>
      <c r="F40" s="1"/>
      <c r="G40" s="1">
        <v>48</v>
      </c>
      <c r="H40" s="1">
        <v>18</v>
      </c>
      <c r="I40" s="1">
        <v>30</v>
      </c>
      <c r="J40" s="1"/>
      <c r="K40" s="1">
        <v>4</v>
      </c>
      <c r="L40" s="1"/>
      <c r="M40" s="1"/>
      <c r="N40" s="1"/>
      <c r="O40" s="1">
        <v>48</v>
      </c>
      <c r="P40" s="1"/>
      <c r="Q40" s="1"/>
    </row>
    <row r="41" spans="1:17" ht="45" x14ac:dyDescent="0.25">
      <c r="A41" s="2" t="s">
        <v>130</v>
      </c>
      <c r="B41" s="6" t="s">
        <v>157</v>
      </c>
      <c r="C41" s="1"/>
      <c r="D41" s="1" t="s">
        <v>27</v>
      </c>
      <c r="E41" s="1">
        <v>1</v>
      </c>
      <c r="F41" s="1"/>
      <c r="G41" s="1">
        <v>58</v>
      </c>
      <c r="H41" s="1">
        <v>26</v>
      </c>
      <c r="I41" s="1">
        <v>32</v>
      </c>
      <c r="J41" s="1"/>
      <c r="K41" s="1">
        <v>4</v>
      </c>
      <c r="L41" s="1"/>
      <c r="M41" s="1"/>
      <c r="N41" s="1"/>
      <c r="O41" s="1">
        <v>58</v>
      </c>
      <c r="P41" s="1"/>
      <c r="Q41" s="1"/>
    </row>
    <row r="42" spans="1:17" ht="30" x14ac:dyDescent="0.25">
      <c r="A42" s="2" t="s">
        <v>131</v>
      </c>
      <c r="B42" s="6" t="s">
        <v>158</v>
      </c>
      <c r="C42" s="1"/>
      <c r="D42" s="5" t="s">
        <v>27</v>
      </c>
      <c r="E42" s="1">
        <v>1</v>
      </c>
      <c r="F42" s="1"/>
      <c r="G42" s="1">
        <v>72</v>
      </c>
      <c r="H42" s="1">
        <v>34</v>
      </c>
      <c r="I42" s="1">
        <v>38</v>
      </c>
      <c r="J42" s="1"/>
      <c r="K42" s="5">
        <v>3.4</v>
      </c>
      <c r="L42" s="1"/>
      <c r="M42" s="1"/>
      <c r="N42" s="1">
        <v>15</v>
      </c>
      <c r="O42" s="1">
        <v>57</v>
      </c>
      <c r="P42" s="1"/>
      <c r="Q42" s="1"/>
    </row>
    <row r="43" spans="1:17" ht="30" x14ac:dyDescent="0.25">
      <c r="A43" s="2" t="s">
        <v>132</v>
      </c>
      <c r="B43" s="6" t="s">
        <v>159</v>
      </c>
      <c r="C43" s="1"/>
      <c r="D43" s="5" t="s">
        <v>27</v>
      </c>
      <c r="E43" s="1">
        <v>1</v>
      </c>
      <c r="F43" s="1"/>
      <c r="G43" s="1">
        <v>52</v>
      </c>
      <c r="H43" s="1">
        <v>32</v>
      </c>
      <c r="I43" s="1">
        <v>20</v>
      </c>
      <c r="J43" s="1"/>
      <c r="K43" s="1">
        <v>4</v>
      </c>
      <c r="L43" s="1"/>
      <c r="M43" s="1"/>
      <c r="N43" s="1"/>
      <c r="O43" s="1">
        <v>52</v>
      </c>
      <c r="P43" s="1"/>
      <c r="Q43" s="1"/>
    </row>
    <row r="44" spans="1:17" x14ac:dyDescent="0.25">
      <c r="A44" s="6" t="s">
        <v>172</v>
      </c>
      <c r="B44" s="6" t="s">
        <v>160</v>
      </c>
      <c r="C44" s="5" t="s">
        <v>27</v>
      </c>
      <c r="D44" s="1"/>
      <c r="E44" s="1"/>
      <c r="F44" s="1"/>
      <c r="G44" s="1">
        <v>60</v>
      </c>
      <c r="H44" s="1"/>
      <c r="I44" s="1">
        <v>60</v>
      </c>
      <c r="J44" s="1"/>
      <c r="K44" s="1" t="s">
        <v>77</v>
      </c>
      <c r="L44" s="1"/>
      <c r="M44" s="1"/>
      <c r="N44" s="1"/>
      <c r="O44" s="1">
        <v>30</v>
      </c>
      <c r="P44" s="1">
        <v>15</v>
      </c>
      <c r="Q44" s="1">
        <v>15</v>
      </c>
    </row>
    <row r="45" spans="1:17" ht="75" x14ac:dyDescent="0.25">
      <c r="A45" s="3"/>
      <c r="B45" s="3" t="s">
        <v>161</v>
      </c>
      <c r="C45" s="4"/>
      <c r="D45" s="4"/>
      <c r="E45" s="4"/>
      <c r="F45" s="4"/>
      <c r="G45" s="4">
        <v>76</v>
      </c>
      <c r="H45" s="4"/>
      <c r="I45" s="4"/>
      <c r="J45" s="4"/>
      <c r="K45" s="4"/>
      <c r="L45" s="4"/>
      <c r="M45" s="4"/>
      <c r="N45" s="4">
        <v>38</v>
      </c>
      <c r="O45" s="4">
        <v>38</v>
      </c>
      <c r="P45" s="4"/>
      <c r="Q45" s="4"/>
    </row>
    <row r="46" spans="1:17" ht="45" x14ac:dyDescent="0.25">
      <c r="A46" s="3" t="s">
        <v>173</v>
      </c>
      <c r="B46" s="2" t="s">
        <v>162</v>
      </c>
      <c r="C46" s="4"/>
      <c r="D46" s="4"/>
      <c r="E46" s="4"/>
      <c r="F46" s="4"/>
      <c r="G46" s="1">
        <v>38</v>
      </c>
      <c r="H46" s="1">
        <v>20</v>
      </c>
      <c r="I46" s="1">
        <v>18</v>
      </c>
      <c r="J46" s="1"/>
      <c r="K46" s="1">
        <v>3</v>
      </c>
      <c r="L46" s="1"/>
      <c r="M46" s="1"/>
      <c r="N46" s="1">
        <v>38</v>
      </c>
      <c r="O46" s="4"/>
      <c r="P46" s="4"/>
      <c r="Q46" s="4"/>
    </row>
    <row r="47" spans="1:17" ht="60" x14ac:dyDescent="0.25">
      <c r="A47" s="3" t="s">
        <v>174</v>
      </c>
      <c r="B47" s="2" t="s">
        <v>163</v>
      </c>
      <c r="C47" s="4"/>
      <c r="D47" s="4"/>
      <c r="E47" s="4"/>
      <c r="F47" s="4"/>
      <c r="G47" s="1">
        <v>38</v>
      </c>
      <c r="H47" s="1">
        <v>20</v>
      </c>
      <c r="I47" s="1">
        <v>18</v>
      </c>
      <c r="J47" s="1"/>
      <c r="K47" s="1">
        <v>4</v>
      </c>
      <c r="L47" s="1"/>
      <c r="M47" s="4"/>
      <c r="N47" s="4"/>
      <c r="O47" s="1">
        <v>38</v>
      </c>
      <c r="P47" s="4"/>
      <c r="Q47" s="4"/>
    </row>
    <row r="48" spans="1:17" ht="90" x14ac:dyDescent="0.25">
      <c r="A48" s="3" t="s">
        <v>82</v>
      </c>
      <c r="B48" s="3" t="s">
        <v>83</v>
      </c>
      <c r="C48" s="4"/>
      <c r="D48" s="4"/>
      <c r="E48" s="4"/>
      <c r="F48" s="4"/>
      <c r="G48" s="4">
        <v>1476</v>
      </c>
      <c r="H48" s="4"/>
      <c r="I48" s="4"/>
      <c r="J48" s="4"/>
      <c r="K48" s="4"/>
      <c r="L48" s="4">
        <v>0</v>
      </c>
      <c r="M48" s="4"/>
      <c r="N48" s="4"/>
      <c r="O48" s="4"/>
      <c r="P48" s="4"/>
      <c r="Q48" s="4"/>
    </row>
    <row r="49" spans="1:17" ht="75" x14ac:dyDescent="0.25">
      <c r="A49" s="3"/>
      <c r="B49" s="3" t="s">
        <v>84</v>
      </c>
      <c r="C49" s="4"/>
      <c r="D49" s="4"/>
      <c r="E49" s="4"/>
      <c r="F49" s="4"/>
      <c r="G49" s="4">
        <v>864</v>
      </c>
      <c r="H49" s="4"/>
      <c r="I49" s="4"/>
      <c r="J49" s="4"/>
      <c r="K49" s="4"/>
      <c r="L49" s="4"/>
      <c r="M49" s="4"/>
      <c r="N49" s="4">
        <v>249</v>
      </c>
      <c r="O49" s="4">
        <v>216</v>
      </c>
      <c r="P49" s="4">
        <v>249</v>
      </c>
      <c r="Q49" s="4">
        <v>150</v>
      </c>
    </row>
    <row r="50" spans="1:17" ht="45" x14ac:dyDescent="0.25">
      <c r="A50" s="6" t="s">
        <v>175</v>
      </c>
      <c r="B50" s="6" t="s">
        <v>153</v>
      </c>
      <c r="C50" s="1"/>
      <c r="D50" s="1"/>
      <c r="E50" s="1"/>
      <c r="F50" s="1"/>
      <c r="G50" s="1">
        <v>150</v>
      </c>
      <c r="H50" s="1"/>
      <c r="I50" s="1"/>
      <c r="J50" s="1"/>
      <c r="K50" s="5" t="s">
        <v>63</v>
      </c>
      <c r="L50" s="1"/>
      <c r="M50" s="1"/>
      <c r="N50" s="1">
        <v>75</v>
      </c>
      <c r="O50" s="1">
        <v>15</v>
      </c>
      <c r="P50" s="1">
        <v>45</v>
      </c>
      <c r="Q50" s="1">
        <v>15</v>
      </c>
    </row>
    <row r="51" spans="1:17" ht="30" x14ac:dyDescent="0.25">
      <c r="A51" s="6" t="s">
        <v>176</v>
      </c>
      <c r="B51" s="6" t="s">
        <v>154</v>
      </c>
      <c r="C51" s="1"/>
      <c r="D51" s="1"/>
      <c r="E51" s="1"/>
      <c r="F51" s="1"/>
      <c r="G51" s="1">
        <v>96</v>
      </c>
      <c r="H51" s="1"/>
      <c r="I51" s="1"/>
      <c r="J51" s="1"/>
      <c r="K51" s="5" t="s">
        <v>63</v>
      </c>
      <c r="L51" s="1"/>
      <c r="M51" s="1"/>
      <c r="N51" s="1">
        <v>18</v>
      </c>
      <c r="O51" s="1">
        <v>30</v>
      </c>
      <c r="P51" s="1">
        <v>33</v>
      </c>
      <c r="Q51" s="1">
        <v>15</v>
      </c>
    </row>
    <row r="52" spans="1:17" ht="75" x14ac:dyDescent="0.25">
      <c r="A52" s="6" t="s">
        <v>177</v>
      </c>
      <c r="B52" s="6" t="s">
        <v>155</v>
      </c>
      <c r="C52" s="1"/>
      <c r="D52" s="1"/>
      <c r="E52" s="1"/>
      <c r="F52" s="1"/>
      <c r="G52" s="1">
        <v>96</v>
      </c>
      <c r="H52" s="1"/>
      <c r="I52" s="1"/>
      <c r="J52" s="1"/>
      <c r="K52" s="5" t="s">
        <v>63</v>
      </c>
      <c r="L52" s="1"/>
      <c r="M52" s="1"/>
      <c r="N52" s="1">
        <v>36</v>
      </c>
      <c r="O52" s="1">
        <v>12</v>
      </c>
      <c r="P52" s="1">
        <v>33</v>
      </c>
      <c r="Q52" s="1">
        <v>15</v>
      </c>
    </row>
    <row r="53" spans="1:17" ht="45" x14ac:dyDescent="0.25">
      <c r="A53" s="6" t="s">
        <v>178</v>
      </c>
      <c r="B53" s="6" t="s">
        <v>156</v>
      </c>
      <c r="C53" s="1"/>
      <c r="D53" s="1"/>
      <c r="E53" s="1"/>
      <c r="F53" s="1"/>
      <c r="G53" s="1">
        <v>78</v>
      </c>
      <c r="H53" s="1"/>
      <c r="I53" s="1"/>
      <c r="J53" s="1"/>
      <c r="K53" s="5" t="s">
        <v>77</v>
      </c>
      <c r="L53" s="1"/>
      <c r="M53" s="1"/>
      <c r="N53" s="1"/>
      <c r="O53" s="1">
        <v>39</v>
      </c>
      <c r="P53" s="1">
        <v>18</v>
      </c>
      <c r="Q53" s="1">
        <v>21</v>
      </c>
    </row>
    <row r="54" spans="1:17" ht="45" x14ac:dyDescent="0.25">
      <c r="A54" s="6" t="s">
        <v>179</v>
      </c>
      <c r="B54" s="6" t="s">
        <v>157</v>
      </c>
      <c r="C54" s="1"/>
      <c r="D54" s="1"/>
      <c r="E54" s="1"/>
      <c r="F54" s="1"/>
      <c r="G54" s="1">
        <v>120</v>
      </c>
      <c r="H54" s="1"/>
      <c r="I54" s="1"/>
      <c r="J54" s="1"/>
      <c r="K54" s="5" t="s">
        <v>63</v>
      </c>
      <c r="L54" s="1"/>
      <c r="M54" s="1"/>
      <c r="N54" s="1">
        <v>45</v>
      </c>
      <c r="O54" s="1">
        <v>15</v>
      </c>
      <c r="P54" s="1">
        <v>45</v>
      </c>
      <c r="Q54" s="1">
        <v>15</v>
      </c>
    </row>
    <row r="55" spans="1:17" ht="30" x14ac:dyDescent="0.25">
      <c r="A55" s="6" t="s">
        <v>180</v>
      </c>
      <c r="B55" s="6" t="s">
        <v>158</v>
      </c>
      <c r="C55" s="1"/>
      <c r="D55" s="1"/>
      <c r="E55" s="1"/>
      <c r="F55" s="1"/>
      <c r="G55" s="1">
        <v>120</v>
      </c>
      <c r="H55" s="1"/>
      <c r="I55" s="1"/>
      <c r="J55" s="1"/>
      <c r="K55" s="5" t="s">
        <v>63</v>
      </c>
      <c r="L55" s="1"/>
      <c r="M55" s="1"/>
      <c r="N55" s="1">
        <v>30</v>
      </c>
      <c r="O55" s="1">
        <v>30</v>
      </c>
      <c r="P55" s="1">
        <v>30</v>
      </c>
      <c r="Q55" s="1">
        <v>30</v>
      </c>
    </row>
    <row r="56" spans="1:17" ht="30" x14ac:dyDescent="0.25">
      <c r="A56" s="6" t="s">
        <v>181</v>
      </c>
      <c r="B56" s="6" t="s">
        <v>159</v>
      </c>
      <c r="C56" s="1"/>
      <c r="D56" s="1"/>
      <c r="E56" s="1"/>
      <c r="F56" s="1"/>
      <c r="G56" s="1">
        <v>84</v>
      </c>
      <c r="H56" s="1"/>
      <c r="I56" s="1"/>
      <c r="J56" s="1"/>
      <c r="K56" s="5" t="s">
        <v>77</v>
      </c>
      <c r="L56" s="1"/>
      <c r="M56" s="1"/>
      <c r="N56" s="1"/>
      <c r="O56" s="1">
        <v>30</v>
      </c>
      <c r="P56" s="1">
        <v>30</v>
      </c>
      <c r="Q56" s="1">
        <v>24</v>
      </c>
    </row>
    <row r="57" spans="1:17" x14ac:dyDescent="0.25">
      <c r="A57" s="6" t="s">
        <v>182</v>
      </c>
      <c r="B57" s="6" t="s">
        <v>160</v>
      </c>
      <c r="C57" s="1"/>
      <c r="D57" s="1"/>
      <c r="E57" s="1"/>
      <c r="F57" s="1"/>
      <c r="G57" s="1">
        <v>120</v>
      </c>
      <c r="H57" s="1"/>
      <c r="I57" s="1"/>
      <c r="J57" s="1"/>
      <c r="K57" s="5" t="s">
        <v>63</v>
      </c>
      <c r="L57" s="1"/>
      <c r="M57" s="1"/>
      <c r="N57" s="1">
        <v>45</v>
      </c>
      <c r="O57" s="1">
        <v>45</v>
      </c>
      <c r="P57" s="1">
        <v>15</v>
      </c>
      <c r="Q57" s="1">
        <v>15</v>
      </c>
    </row>
    <row r="58" spans="1:17" ht="30" x14ac:dyDescent="0.25">
      <c r="A58" s="3" t="s">
        <v>90</v>
      </c>
      <c r="B58" s="3" t="s">
        <v>91</v>
      </c>
      <c r="C58" s="4"/>
      <c r="D58" s="4"/>
      <c r="E58" s="4"/>
      <c r="F58" s="4"/>
      <c r="G58" s="4">
        <v>612</v>
      </c>
      <c r="H58" s="4"/>
      <c r="I58" s="4"/>
      <c r="J58" s="4"/>
      <c r="K58" s="4">
        <v>5.6</v>
      </c>
      <c r="L58" s="4"/>
      <c r="M58" s="4"/>
      <c r="N58" s="4"/>
      <c r="O58" s="4"/>
      <c r="P58" s="4">
        <v>306</v>
      </c>
      <c r="Q58" s="4">
        <v>306</v>
      </c>
    </row>
    <row r="59" spans="1:17" ht="30" x14ac:dyDescent="0.25">
      <c r="A59" s="3"/>
      <c r="B59" s="3" t="s">
        <v>164</v>
      </c>
      <c r="C59" s="4"/>
      <c r="D59" s="4"/>
      <c r="E59" s="4"/>
      <c r="F59" s="4"/>
      <c r="G59" s="4">
        <v>144</v>
      </c>
      <c r="H59" s="4"/>
      <c r="I59" s="4"/>
      <c r="J59" s="4"/>
      <c r="K59" s="4"/>
      <c r="L59" s="4"/>
      <c r="M59" s="4">
        <v>48</v>
      </c>
      <c r="N59" s="4"/>
      <c r="O59" s="4"/>
      <c r="P59" s="4"/>
      <c r="Q59" s="4">
        <v>96</v>
      </c>
    </row>
    <row r="60" spans="1:17" ht="30" x14ac:dyDescent="0.25">
      <c r="A60" s="3" t="s">
        <v>95</v>
      </c>
      <c r="B60" s="3" t="s">
        <v>96</v>
      </c>
      <c r="C60" s="4"/>
      <c r="D60" s="4"/>
      <c r="E60" s="4"/>
      <c r="F60" s="4"/>
      <c r="G60" s="4">
        <v>36</v>
      </c>
      <c r="H60" s="4"/>
      <c r="I60" s="4"/>
      <c r="J60" s="4"/>
      <c r="K60" s="4"/>
      <c r="L60" s="4"/>
      <c r="M60" s="4"/>
      <c r="N60" s="4"/>
      <c r="O60" s="4"/>
      <c r="P60" s="4"/>
      <c r="Q60" s="4">
        <v>36</v>
      </c>
    </row>
    <row r="61" spans="1:17" ht="45" x14ac:dyDescent="0.25">
      <c r="A61" s="3"/>
      <c r="B61" s="3" t="s">
        <v>101</v>
      </c>
      <c r="C61" s="4"/>
      <c r="D61" s="4"/>
      <c r="E61" s="4"/>
      <c r="F61" s="4"/>
      <c r="G61" s="4">
        <v>4320</v>
      </c>
      <c r="H61" s="4"/>
      <c r="I61" s="4"/>
      <c r="J61" s="4"/>
      <c r="K61" s="4"/>
      <c r="L61" s="4">
        <v>720</v>
      </c>
      <c r="M61" s="4">
        <v>740</v>
      </c>
      <c r="N61" s="4">
        <v>715</v>
      </c>
      <c r="O61" s="4">
        <v>722</v>
      </c>
      <c r="P61" s="4">
        <v>743</v>
      </c>
      <c r="Q61" s="4">
        <v>680</v>
      </c>
    </row>
    <row r="62" spans="1:17" x14ac:dyDescent="0.25">
      <c r="A62" s="3" t="s">
        <v>102</v>
      </c>
      <c r="B62" s="3" t="s">
        <v>103</v>
      </c>
      <c r="C62" s="1"/>
      <c r="D62" s="1"/>
      <c r="E62" s="1"/>
      <c r="F62" s="1"/>
      <c r="G62" s="4">
        <v>300</v>
      </c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2" t="s">
        <v>102</v>
      </c>
      <c r="B63" s="2" t="s">
        <v>103</v>
      </c>
      <c r="C63" s="1"/>
      <c r="D63" s="1"/>
      <c r="E63" s="1"/>
      <c r="F63" s="1"/>
      <c r="G63" s="1">
        <v>200</v>
      </c>
      <c r="H63" s="1"/>
      <c r="I63" s="1"/>
      <c r="J63" s="1"/>
      <c r="K63" s="1" t="s">
        <v>202</v>
      </c>
      <c r="L63" s="1"/>
      <c r="M63" s="1">
        <v>100</v>
      </c>
      <c r="N63" s="1"/>
      <c r="O63" s="1">
        <v>20</v>
      </c>
      <c r="P63" s="1"/>
      <c r="Q63" s="1">
        <v>80</v>
      </c>
    </row>
    <row r="64" spans="1:17" ht="30" x14ac:dyDescent="0.25">
      <c r="A64" s="6" t="s">
        <v>102</v>
      </c>
      <c r="B64" s="6" t="s">
        <v>198</v>
      </c>
      <c r="C64" s="1"/>
      <c r="D64" s="1"/>
      <c r="E64" s="1"/>
      <c r="F64" s="1"/>
      <c r="G64" s="1">
        <v>100</v>
      </c>
      <c r="H64" s="1"/>
      <c r="I64" s="1"/>
      <c r="J64" s="1"/>
      <c r="K64" s="1">
        <v>6</v>
      </c>
      <c r="L64" s="1"/>
      <c r="M64" s="1"/>
      <c r="N64" s="1"/>
      <c r="O64" s="1"/>
      <c r="P64" s="1"/>
      <c r="Q64" s="1">
        <v>100</v>
      </c>
    </row>
    <row r="65" spans="1:17" ht="45" x14ac:dyDescent="0.25">
      <c r="A65" s="6" t="s">
        <v>102</v>
      </c>
      <c r="B65" s="6" t="s">
        <v>78</v>
      </c>
      <c r="C65" s="1"/>
      <c r="D65" s="1"/>
      <c r="E65" s="1"/>
      <c r="F65" s="1"/>
      <c r="G65" s="1"/>
      <c r="H65" s="1"/>
      <c r="I65" s="1"/>
      <c r="J65" s="1"/>
      <c r="K65" s="1">
        <v>5.6</v>
      </c>
      <c r="L65" s="1"/>
      <c r="M65" s="1"/>
      <c r="N65" s="1"/>
      <c r="O65" s="1"/>
      <c r="P65" s="1">
        <v>50</v>
      </c>
      <c r="Q65" s="1">
        <v>50</v>
      </c>
    </row>
    <row r="66" spans="1:17" ht="30" x14ac:dyDescent="0.25">
      <c r="A66" s="3" t="s">
        <v>104</v>
      </c>
      <c r="B66" s="3" t="s">
        <v>105</v>
      </c>
      <c r="C66" s="1"/>
      <c r="D66" s="1"/>
      <c r="E66" s="1"/>
      <c r="F66" s="1"/>
      <c r="G66" s="4">
        <v>340</v>
      </c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30" x14ac:dyDescent="0.25">
      <c r="A67" s="6" t="s">
        <v>104</v>
      </c>
      <c r="B67" s="2" t="s">
        <v>106</v>
      </c>
      <c r="C67" s="1"/>
      <c r="D67" s="1"/>
      <c r="E67" s="1"/>
      <c r="F67" s="1"/>
      <c r="G67" s="1">
        <v>34</v>
      </c>
      <c r="H67" s="1"/>
      <c r="I67" s="1"/>
      <c r="J67" s="1"/>
      <c r="K67" s="1">
        <v>1.2</v>
      </c>
      <c r="L67" s="1">
        <v>18</v>
      </c>
      <c r="M67" s="1">
        <v>16</v>
      </c>
      <c r="N67" s="1"/>
      <c r="O67" s="1"/>
      <c r="P67" s="1"/>
      <c r="Q67" s="1"/>
    </row>
    <row r="68" spans="1:17" x14ac:dyDescent="0.25">
      <c r="A68" s="6" t="s">
        <v>104</v>
      </c>
      <c r="B68" s="2" t="s">
        <v>107</v>
      </c>
      <c r="C68" s="1"/>
      <c r="D68" s="1"/>
      <c r="E68" s="1"/>
      <c r="F68" s="1"/>
      <c r="G68" s="1">
        <v>68</v>
      </c>
      <c r="H68" s="1"/>
      <c r="I68" s="1"/>
      <c r="J68" s="1"/>
      <c r="K68" s="1" t="s">
        <v>52</v>
      </c>
      <c r="L68" s="1">
        <v>17</v>
      </c>
      <c r="M68" s="1">
        <v>19</v>
      </c>
      <c r="N68" s="1">
        <v>16</v>
      </c>
      <c r="O68" s="1">
        <v>16</v>
      </c>
      <c r="P68" s="1"/>
      <c r="Q68" s="1"/>
    </row>
    <row r="69" spans="1:17" ht="30" x14ac:dyDescent="0.25">
      <c r="A69" s="6" t="s">
        <v>104</v>
      </c>
      <c r="B69" s="6" t="s">
        <v>166</v>
      </c>
      <c r="C69" s="1"/>
      <c r="D69" s="1"/>
      <c r="E69" s="1"/>
      <c r="F69" s="1"/>
      <c r="G69" s="1">
        <v>10</v>
      </c>
      <c r="H69" s="1"/>
      <c r="I69" s="1"/>
      <c r="J69" s="1"/>
      <c r="K69" s="1">
        <v>2</v>
      </c>
      <c r="L69" s="1"/>
      <c r="M69" s="1">
        <v>10</v>
      </c>
      <c r="N69" s="1"/>
      <c r="O69" s="1"/>
      <c r="P69" s="1"/>
      <c r="Q69" s="1"/>
    </row>
    <row r="70" spans="1:17" ht="45" x14ac:dyDescent="0.25">
      <c r="A70" s="6" t="s">
        <v>104</v>
      </c>
      <c r="B70" s="6" t="s">
        <v>167</v>
      </c>
      <c r="C70" s="1"/>
      <c r="D70" s="1"/>
      <c r="E70" s="1"/>
      <c r="F70" s="1"/>
      <c r="G70" s="1">
        <v>36</v>
      </c>
      <c r="H70" s="1"/>
      <c r="I70" s="1"/>
      <c r="J70" s="1"/>
      <c r="K70" s="1">
        <v>3</v>
      </c>
      <c r="L70" s="1"/>
      <c r="M70" s="1"/>
      <c r="N70" s="1">
        <v>36</v>
      </c>
      <c r="O70" s="1"/>
      <c r="P70" s="1"/>
      <c r="Q70" s="1"/>
    </row>
    <row r="71" spans="1:17" ht="30" x14ac:dyDescent="0.25">
      <c r="A71" s="6" t="s">
        <v>104</v>
      </c>
      <c r="B71" s="6" t="s">
        <v>168</v>
      </c>
      <c r="C71" s="1"/>
      <c r="D71" s="1"/>
      <c r="E71" s="1"/>
      <c r="F71" s="1"/>
      <c r="G71" s="1">
        <v>14</v>
      </c>
      <c r="H71" s="1"/>
      <c r="I71" s="1"/>
      <c r="J71" s="1"/>
      <c r="K71" s="1">
        <v>4</v>
      </c>
      <c r="L71" s="1"/>
      <c r="M71" s="1"/>
      <c r="N71" s="1"/>
      <c r="O71" s="1">
        <v>14</v>
      </c>
      <c r="P71" s="1"/>
      <c r="Q71" s="1"/>
    </row>
    <row r="72" spans="1:17" ht="15.75" x14ac:dyDescent="0.25">
      <c r="A72" s="6" t="s">
        <v>104</v>
      </c>
      <c r="B72" s="9" t="s">
        <v>197</v>
      </c>
      <c r="C72" s="10"/>
      <c r="D72" s="10"/>
      <c r="E72" s="10"/>
      <c r="F72" s="10"/>
      <c r="G72" s="11">
        <v>24</v>
      </c>
      <c r="H72" s="11"/>
      <c r="I72" s="11"/>
      <c r="J72" s="11"/>
      <c r="K72" s="11">
        <v>5.6</v>
      </c>
      <c r="L72" s="11"/>
      <c r="M72" s="11"/>
      <c r="N72" s="11"/>
      <c r="O72" s="11"/>
      <c r="P72" s="11">
        <v>10</v>
      </c>
      <c r="Q72" s="12">
        <v>14</v>
      </c>
    </row>
    <row r="73" spans="1:17" ht="47.25" x14ac:dyDescent="0.25">
      <c r="A73" s="6" t="s">
        <v>104</v>
      </c>
      <c r="B73" s="9" t="s">
        <v>78</v>
      </c>
      <c r="C73" s="10"/>
      <c r="D73" s="10"/>
      <c r="E73" s="10"/>
      <c r="F73" s="10"/>
      <c r="G73" s="11">
        <v>10</v>
      </c>
      <c r="H73" s="11"/>
      <c r="I73" s="11"/>
      <c r="J73" s="11"/>
      <c r="K73" s="11">
        <v>5</v>
      </c>
      <c r="L73" s="11"/>
      <c r="M73" s="11"/>
      <c r="N73" s="11"/>
      <c r="O73" s="11"/>
      <c r="P73" s="11">
        <v>10</v>
      </c>
      <c r="Q73" s="12"/>
    </row>
    <row r="74" spans="1:17" ht="63" x14ac:dyDescent="0.25">
      <c r="A74" s="6" t="s">
        <v>104</v>
      </c>
      <c r="B74" s="9" t="s">
        <v>199</v>
      </c>
      <c r="C74" s="10"/>
      <c r="D74" s="10"/>
      <c r="E74" s="10"/>
      <c r="F74" s="10"/>
      <c r="G74" s="11">
        <v>70</v>
      </c>
      <c r="H74" s="11"/>
      <c r="I74" s="11"/>
      <c r="J74" s="11"/>
      <c r="K74" s="11">
        <v>6</v>
      </c>
      <c r="L74" s="11"/>
      <c r="M74" s="11"/>
      <c r="N74" s="11"/>
      <c r="O74" s="11"/>
      <c r="P74" s="11"/>
      <c r="Q74" s="12">
        <v>70</v>
      </c>
    </row>
    <row r="75" spans="1:17" ht="63" x14ac:dyDescent="0.25">
      <c r="A75" s="6" t="s">
        <v>104</v>
      </c>
      <c r="B75" s="9" t="s">
        <v>200</v>
      </c>
      <c r="C75" s="10"/>
      <c r="D75" s="10"/>
      <c r="E75" s="10"/>
      <c r="F75" s="10"/>
      <c r="G75" s="11">
        <v>10</v>
      </c>
      <c r="H75" s="11"/>
      <c r="I75" s="11"/>
      <c r="J75" s="11"/>
      <c r="K75" s="11">
        <v>5</v>
      </c>
      <c r="L75" s="11"/>
      <c r="M75" s="11"/>
      <c r="N75" s="11"/>
      <c r="O75" s="11"/>
      <c r="P75" s="11">
        <v>10</v>
      </c>
      <c r="Q75" s="12"/>
    </row>
    <row r="76" spans="1:17" ht="63" x14ac:dyDescent="0.25">
      <c r="A76" s="6" t="s">
        <v>104</v>
      </c>
      <c r="B76" s="9" t="s">
        <v>201</v>
      </c>
      <c r="C76" s="10"/>
      <c r="D76" s="10"/>
      <c r="E76" s="10"/>
      <c r="F76" s="10"/>
      <c r="G76" s="11">
        <v>16</v>
      </c>
      <c r="H76" s="11"/>
      <c r="I76" s="11"/>
      <c r="J76" s="11"/>
      <c r="K76" s="11">
        <v>5</v>
      </c>
      <c r="L76" s="11"/>
      <c r="M76" s="11"/>
      <c r="N76" s="11"/>
      <c r="O76" s="11"/>
      <c r="P76" s="11">
        <v>16</v>
      </c>
      <c r="Q76" s="12"/>
    </row>
    <row r="77" spans="1:17" ht="30" x14ac:dyDescent="0.25">
      <c r="A77" s="6" t="s">
        <v>104</v>
      </c>
      <c r="B77" s="3" t="s">
        <v>170</v>
      </c>
      <c r="C77" s="1"/>
      <c r="D77" s="1"/>
      <c r="E77" s="1"/>
      <c r="F77" s="1"/>
      <c r="G77" s="4">
        <v>48</v>
      </c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3"/>
      <c r="B78" s="3" t="s">
        <v>111</v>
      </c>
      <c r="C78" s="4"/>
      <c r="D78" s="4"/>
      <c r="E78" s="4"/>
      <c r="F78" s="4"/>
      <c r="G78" s="4">
        <v>4960</v>
      </c>
      <c r="H78" s="4"/>
      <c r="I78" s="4"/>
      <c r="J78" s="4"/>
      <c r="K78" s="4"/>
      <c r="L78" s="4">
        <v>753</v>
      </c>
      <c r="M78" s="4">
        <v>891</v>
      </c>
      <c r="N78" s="4">
        <v>728</v>
      </c>
      <c r="O78" s="4">
        <v>848</v>
      </c>
      <c r="P78" s="4">
        <v>848</v>
      </c>
      <c r="Q78" s="4">
        <v>849</v>
      </c>
    </row>
    <row r="79" spans="1:17" x14ac:dyDescent="0.25">
      <c r="A79" s="2"/>
      <c r="B79" s="1"/>
      <c r="C79" s="1"/>
      <c r="D79" s="1"/>
      <c r="E79" s="1"/>
      <c r="F79" s="1"/>
      <c r="G79" s="1"/>
      <c r="H79" s="1"/>
      <c r="I79" s="1"/>
      <c r="J79" s="1"/>
      <c r="K79" s="1"/>
      <c r="L79" s="1">
        <v>36.352939999999997</v>
      </c>
      <c r="M79" s="1">
        <v>37.521740000000001</v>
      </c>
      <c r="N79" s="1">
        <v>39.764710000000001</v>
      </c>
      <c r="O79" s="1">
        <v>34.086959999999998</v>
      </c>
      <c r="P79" s="1">
        <v>49.058819999999997</v>
      </c>
      <c r="Q79" s="1">
        <v>35.869570000000003</v>
      </c>
    </row>
  </sheetData>
  <mergeCells count="3">
    <mergeCell ref="L10:M10"/>
    <mergeCell ref="N10:O10"/>
    <mergeCell ref="P10:Q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3"/>
  <sheetViews>
    <sheetView topLeftCell="A5" workbookViewId="0">
      <selection activeCell="C22" sqref="C22"/>
    </sheetView>
  </sheetViews>
  <sheetFormatPr defaultRowHeight="15" x14ac:dyDescent="0.25"/>
  <cols>
    <col min="2" max="2" width="19.42578125" customWidth="1"/>
    <col min="3" max="3" width="8.140625" customWidth="1"/>
    <col min="4" max="4" width="9" customWidth="1"/>
    <col min="7" max="7" width="6.140625" customWidth="1"/>
    <col min="8" max="8" width="6.7109375" customWidth="1"/>
    <col min="9" max="10" width="7.140625" customWidth="1"/>
    <col min="11" max="11" width="9.42578125" customWidth="1"/>
    <col min="12" max="12" width="7.140625" customWidth="1"/>
    <col min="13" max="13" width="8.5703125" customWidth="1"/>
  </cols>
  <sheetData>
    <row r="3" spans="1:13" x14ac:dyDescent="0.25">
      <c r="A3" s="16" t="s">
        <v>205</v>
      </c>
      <c r="I3" s="16" t="s">
        <v>228</v>
      </c>
    </row>
    <row r="4" spans="1:13" x14ac:dyDescent="0.25">
      <c r="A4" s="16" t="s">
        <v>204</v>
      </c>
      <c r="I4" s="16" t="s">
        <v>204</v>
      </c>
    </row>
    <row r="5" spans="1:13" x14ac:dyDescent="0.25">
      <c r="A5" t="s">
        <v>210</v>
      </c>
      <c r="I5" s="16" t="s">
        <v>229</v>
      </c>
    </row>
    <row r="7" spans="1:13" x14ac:dyDescent="0.25">
      <c r="G7" s="17" t="s">
        <v>116</v>
      </c>
    </row>
    <row r="8" spans="1:13" x14ac:dyDescent="0.25">
      <c r="H8" s="18" t="s">
        <v>225</v>
      </c>
    </row>
    <row r="9" spans="1:13" x14ac:dyDescent="0.25">
      <c r="A9" s="323" t="s">
        <v>224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5"/>
    </row>
    <row r="10" spans="1:13" ht="75" x14ac:dyDescent="0.25">
      <c r="A10" s="13" t="s">
        <v>0</v>
      </c>
      <c r="B10" s="2" t="s">
        <v>1</v>
      </c>
      <c r="C10" s="13" t="s">
        <v>2</v>
      </c>
      <c r="D10" s="14"/>
      <c r="E10" s="1"/>
      <c r="F10" s="1"/>
      <c r="G10" s="15" t="s">
        <v>3</v>
      </c>
      <c r="H10" s="2"/>
      <c r="I10" s="1"/>
      <c r="J10" s="1"/>
      <c r="K10" s="2" t="s">
        <v>4</v>
      </c>
      <c r="L10" s="321" t="s">
        <v>5</v>
      </c>
      <c r="M10" s="322"/>
    </row>
    <row r="11" spans="1:13" ht="75" x14ac:dyDescent="0.25">
      <c r="A11" s="1"/>
      <c r="B11" s="1"/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2" t="s">
        <v>11</v>
      </c>
      <c r="I11" s="2"/>
      <c r="J11" s="2"/>
      <c r="K11" s="2"/>
      <c r="L11" s="319" t="s">
        <v>12</v>
      </c>
      <c r="M11" s="320"/>
    </row>
    <row r="12" spans="1:13" ht="165" x14ac:dyDescent="0.25">
      <c r="A12" s="2"/>
      <c r="B12" s="2"/>
      <c r="C12" s="2"/>
      <c r="D12" s="2"/>
      <c r="E12" s="2"/>
      <c r="F12" s="2"/>
      <c r="G12" s="2"/>
      <c r="H12" s="2" t="s">
        <v>15</v>
      </c>
      <c r="I12" s="2" t="s">
        <v>16</v>
      </c>
      <c r="J12" s="2" t="s">
        <v>9</v>
      </c>
      <c r="K12" s="2"/>
      <c r="L12" s="2" t="s">
        <v>17</v>
      </c>
      <c r="M12" s="2" t="s">
        <v>18</v>
      </c>
    </row>
    <row r="13" spans="1:13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</row>
    <row r="14" spans="1:13" ht="30" x14ac:dyDescent="0.25">
      <c r="A14" s="3" t="s">
        <v>23</v>
      </c>
      <c r="B14" s="3" t="s">
        <v>57</v>
      </c>
      <c r="C14" s="4"/>
      <c r="D14" s="4"/>
      <c r="E14" s="4"/>
      <c r="F14" s="4"/>
      <c r="G14" s="4">
        <v>308</v>
      </c>
      <c r="H14" s="4">
        <v>308</v>
      </c>
      <c r="I14" s="4"/>
      <c r="J14" s="4"/>
      <c r="K14" s="4"/>
      <c r="L14" s="4">
        <v>308</v>
      </c>
      <c r="M14" s="4"/>
    </row>
    <row r="15" spans="1:13" ht="30" x14ac:dyDescent="0.25">
      <c r="A15" s="2" t="s">
        <v>25</v>
      </c>
      <c r="B15" s="2" t="s">
        <v>211</v>
      </c>
      <c r="C15" s="1"/>
      <c r="D15" s="1"/>
      <c r="E15" s="1"/>
      <c r="F15" s="1"/>
      <c r="G15" s="1">
        <v>77</v>
      </c>
      <c r="H15" s="1">
        <v>77</v>
      </c>
      <c r="I15" s="1"/>
      <c r="J15" s="1"/>
      <c r="K15" s="1">
        <v>1</v>
      </c>
      <c r="L15" s="1">
        <v>77</v>
      </c>
      <c r="M15" s="1"/>
    </row>
    <row r="16" spans="1:13" ht="30" x14ac:dyDescent="0.25">
      <c r="A16" s="2" t="s">
        <v>28</v>
      </c>
      <c r="B16" s="2" t="s">
        <v>61</v>
      </c>
      <c r="C16" s="1"/>
      <c r="D16" s="1"/>
      <c r="E16" s="1"/>
      <c r="F16" s="1"/>
      <c r="G16" s="1">
        <v>77</v>
      </c>
      <c r="H16" s="1">
        <v>77</v>
      </c>
      <c r="I16" s="1"/>
      <c r="J16" s="1"/>
      <c r="K16" s="1">
        <v>1</v>
      </c>
      <c r="L16" s="1">
        <v>77</v>
      </c>
      <c r="M16" s="1"/>
    </row>
    <row r="17" spans="1:13" x14ac:dyDescent="0.25">
      <c r="A17" s="2" t="s">
        <v>30</v>
      </c>
      <c r="B17" s="2" t="s">
        <v>33</v>
      </c>
      <c r="C17" s="1"/>
      <c r="D17" s="1"/>
      <c r="E17" s="1"/>
      <c r="F17" s="1"/>
      <c r="G17" s="1">
        <v>77</v>
      </c>
      <c r="H17" s="1">
        <v>77</v>
      </c>
      <c r="I17" s="1"/>
      <c r="J17" s="1"/>
      <c r="K17" s="1">
        <v>1</v>
      </c>
      <c r="L17" s="1">
        <v>77</v>
      </c>
      <c r="M17" s="1"/>
    </row>
    <row r="18" spans="1:13" ht="30" x14ac:dyDescent="0.25">
      <c r="A18" s="2" t="s">
        <v>34</v>
      </c>
      <c r="B18" s="2" t="s">
        <v>54</v>
      </c>
      <c r="C18" s="1"/>
      <c r="D18" s="1"/>
      <c r="E18" s="1"/>
      <c r="F18" s="1"/>
      <c r="G18" s="1">
        <v>77</v>
      </c>
      <c r="H18" s="1">
        <v>77</v>
      </c>
      <c r="I18" s="1"/>
      <c r="J18" s="1"/>
      <c r="K18" s="1">
        <v>1</v>
      </c>
      <c r="L18" s="1">
        <v>77</v>
      </c>
      <c r="M18" s="1"/>
    </row>
    <row r="19" spans="1:13" ht="30" x14ac:dyDescent="0.25">
      <c r="A19" s="3" t="s">
        <v>118</v>
      </c>
      <c r="B19" s="3" t="s">
        <v>64</v>
      </c>
      <c r="C19" s="4"/>
      <c r="D19" s="4"/>
      <c r="E19" s="4">
        <v>1</v>
      </c>
      <c r="F19" s="4"/>
      <c r="G19" s="4">
        <v>182</v>
      </c>
      <c r="H19" s="4">
        <v>126</v>
      </c>
      <c r="I19" s="4">
        <v>56</v>
      </c>
      <c r="J19" s="4"/>
      <c r="K19" s="4"/>
      <c r="L19" s="4">
        <v>66</v>
      </c>
      <c r="M19" s="4">
        <v>116</v>
      </c>
    </row>
    <row r="20" spans="1:13" ht="60" x14ac:dyDescent="0.25">
      <c r="A20" s="2" t="s">
        <v>119</v>
      </c>
      <c r="B20" s="6" t="s">
        <v>212</v>
      </c>
      <c r="C20" s="1"/>
      <c r="D20" s="1" t="s">
        <v>27</v>
      </c>
      <c r="E20" s="1"/>
      <c r="F20" s="1"/>
      <c r="G20" s="1">
        <v>24</v>
      </c>
      <c r="H20" s="1">
        <v>18</v>
      </c>
      <c r="I20" s="1">
        <v>6</v>
      </c>
      <c r="J20" s="1"/>
      <c r="K20" s="1">
        <v>1</v>
      </c>
      <c r="L20" s="1">
        <v>24</v>
      </c>
      <c r="M20" s="1"/>
    </row>
    <row r="21" spans="1:13" x14ac:dyDescent="0.25">
      <c r="A21" s="2" t="s">
        <v>120</v>
      </c>
      <c r="B21" s="6" t="s">
        <v>213</v>
      </c>
      <c r="C21" s="1"/>
      <c r="D21" s="5" t="s">
        <v>27</v>
      </c>
      <c r="E21" s="1"/>
      <c r="F21" s="1"/>
      <c r="G21" s="1">
        <v>28</v>
      </c>
      <c r="H21" s="1">
        <v>10</v>
      </c>
      <c r="I21" s="1">
        <v>18</v>
      </c>
      <c r="J21" s="1"/>
      <c r="K21" s="1">
        <v>1.2</v>
      </c>
      <c r="L21" s="1">
        <v>18</v>
      </c>
      <c r="M21" s="1">
        <v>10</v>
      </c>
    </row>
    <row r="22" spans="1:13" ht="30" x14ac:dyDescent="0.25">
      <c r="A22" s="2"/>
      <c r="B22" s="6" t="s">
        <v>214</v>
      </c>
      <c r="C22" s="1"/>
      <c r="D22" s="5" t="s">
        <v>27</v>
      </c>
      <c r="E22" s="1"/>
      <c r="F22" s="1"/>
      <c r="G22" s="1">
        <v>24</v>
      </c>
      <c r="H22" s="1">
        <v>18</v>
      </c>
      <c r="I22" s="1">
        <v>6</v>
      </c>
      <c r="J22" s="1"/>
      <c r="K22" s="1">
        <v>1.2</v>
      </c>
      <c r="L22" s="1">
        <v>12</v>
      </c>
      <c r="M22" s="1">
        <v>12</v>
      </c>
    </row>
    <row r="23" spans="1:13" ht="60" x14ac:dyDescent="0.25">
      <c r="A23" s="2"/>
      <c r="B23" s="6" t="s">
        <v>215</v>
      </c>
      <c r="C23" s="1"/>
      <c r="D23" s="5" t="s">
        <v>27</v>
      </c>
      <c r="E23" s="1"/>
      <c r="F23" s="1"/>
      <c r="G23" s="1">
        <v>24</v>
      </c>
      <c r="H23" s="1">
        <v>20</v>
      </c>
      <c r="I23" s="1">
        <v>4</v>
      </c>
      <c r="J23" s="1"/>
      <c r="K23" s="1">
        <v>2</v>
      </c>
      <c r="L23" s="1"/>
      <c r="M23" s="1">
        <v>24</v>
      </c>
    </row>
    <row r="24" spans="1:13" ht="30" x14ac:dyDescent="0.25">
      <c r="A24" s="2"/>
      <c r="B24" s="6" t="s">
        <v>226</v>
      </c>
      <c r="C24" s="1"/>
      <c r="D24" s="5" t="s">
        <v>27</v>
      </c>
      <c r="E24" s="1" t="s">
        <v>27</v>
      </c>
      <c r="F24" s="1"/>
      <c r="G24" s="1">
        <v>58</v>
      </c>
      <c r="H24" s="1">
        <v>40</v>
      </c>
      <c r="I24" s="1">
        <v>18</v>
      </c>
      <c r="J24" s="1"/>
      <c r="K24" s="1">
        <v>2</v>
      </c>
      <c r="L24" s="1"/>
      <c r="M24" s="1">
        <v>58</v>
      </c>
    </row>
    <row r="25" spans="1:13" x14ac:dyDescent="0.25">
      <c r="A25" s="6" t="s">
        <v>121</v>
      </c>
      <c r="B25" s="6" t="s">
        <v>140</v>
      </c>
      <c r="C25" s="5"/>
      <c r="D25" s="1" t="s">
        <v>27</v>
      </c>
      <c r="E25" s="1"/>
      <c r="F25" s="1"/>
      <c r="G25" s="1">
        <v>24</v>
      </c>
      <c r="H25" s="1">
        <v>20</v>
      </c>
      <c r="I25" s="1">
        <v>4</v>
      </c>
      <c r="J25" s="1"/>
      <c r="K25" s="1">
        <v>1.2</v>
      </c>
      <c r="L25" s="1">
        <v>12</v>
      </c>
      <c r="M25" s="1">
        <v>12</v>
      </c>
    </row>
    <row r="26" spans="1:13" ht="30" x14ac:dyDescent="0.25">
      <c r="A26" s="3" t="s">
        <v>125</v>
      </c>
      <c r="B26" s="3" t="s">
        <v>71</v>
      </c>
      <c r="C26" s="4"/>
      <c r="D26" s="4"/>
      <c r="E26" s="4"/>
      <c r="F26" s="4"/>
      <c r="G26" s="4">
        <v>314</v>
      </c>
      <c r="H26" s="4">
        <v>168</v>
      </c>
      <c r="I26" s="4">
        <v>146</v>
      </c>
      <c r="J26" s="4">
        <v>0</v>
      </c>
      <c r="K26" s="4"/>
      <c r="L26" s="4">
        <v>82</v>
      </c>
      <c r="M26" s="4">
        <v>232</v>
      </c>
    </row>
    <row r="27" spans="1:13" ht="30" x14ac:dyDescent="0.25">
      <c r="A27" s="2" t="s">
        <v>126</v>
      </c>
      <c r="B27" s="6" t="s">
        <v>216</v>
      </c>
      <c r="C27" s="1"/>
      <c r="D27" s="5" t="s">
        <v>27</v>
      </c>
      <c r="E27" s="1"/>
      <c r="F27" s="1"/>
      <c r="G27" s="1">
        <v>30</v>
      </c>
      <c r="H27" s="1">
        <v>20</v>
      </c>
      <c r="I27" s="1">
        <v>10</v>
      </c>
      <c r="J27" s="1"/>
      <c r="K27" s="5">
        <v>1.2</v>
      </c>
      <c r="L27" s="1">
        <v>10</v>
      </c>
      <c r="M27" s="1">
        <v>20</v>
      </c>
    </row>
    <row r="28" spans="1:13" ht="45" x14ac:dyDescent="0.25">
      <c r="A28" s="2" t="s">
        <v>127</v>
      </c>
      <c r="B28" s="6" t="s">
        <v>217</v>
      </c>
      <c r="C28" s="1"/>
      <c r="D28" s="1" t="s">
        <v>27</v>
      </c>
      <c r="E28" s="1"/>
      <c r="F28" s="1"/>
      <c r="G28" s="1">
        <v>24</v>
      </c>
      <c r="H28" s="1"/>
      <c r="I28" s="1">
        <v>24</v>
      </c>
      <c r="J28" s="1"/>
      <c r="K28" s="5">
        <v>2</v>
      </c>
      <c r="L28" s="1"/>
      <c r="M28" s="1">
        <v>24</v>
      </c>
    </row>
    <row r="29" spans="1:13" ht="45" x14ac:dyDescent="0.25">
      <c r="A29" s="2" t="s">
        <v>128</v>
      </c>
      <c r="B29" s="6" t="s">
        <v>218</v>
      </c>
      <c r="C29" s="1"/>
      <c r="D29" s="1" t="s">
        <v>27</v>
      </c>
      <c r="E29" s="1"/>
      <c r="F29" s="1"/>
      <c r="G29" s="1">
        <v>24</v>
      </c>
      <c r="H29" s="1">
        <v>14</v>
      </c>
      <c r="I29" s="1">
        <v>10</v>
      </c>
      <c r="J29" s="1"/>
      <c r="K29" s="1">
        <v>1.2</v>
      </c>
      <c r="L29" s="1">
        <v>10</v>
      </c>
      <c r="M29" s="1">
        <v>14</v>
      </c>
    </row>
    <row r="30" spans="1:13" ht="45" x14ac:dyDescent="0.25">
      <c r="A30" s="2" t="s">
        <v>129</v>
      </c>
      <c r="B30" s="6" t="s">
        <v>219</v>
      </c>
      <c r="C30" s="1" t="s">
        <v>27</v>
      </c>
      <c r="D30" s="5" t="s">
        <v>27</v>
      </c>
      <c r="E30" s="1"/>
      <c r="F30" s="1"/>
      <c r="G30" s="1">
        <v>68</v>
      </c>
      <c r="H30" s="1">
        <v>48</v>
      </c>
      <c r="I30" s="1">
        <v>20</v>
      </c>
      <c r="J30" s="1"/>
      <c r="K30" s="1">
        <v>1.2</v>
      </c>
      <c r="L30" s="1">
        <v>20</v>
      </c>
      <c r="M30" s="1">
        <v>48</v>
      </c>
    </row>
    <row r="31" spans="1:13" ht="30" x14ac:dyDescent="0.25">
      <c r="A31" s="2" t="s">
        <v>130</v>
      </c>
      <c r="B31" s="6" t="s">
        <v>227</v>
      </c>
      <c r="C31" s="1" t="s">
        <v>27</v>
      </c>
      <c r="D31" s="1" t="s">
        <v>27</v>
      </c>
      <c r="E31" s="1"/>
      <c r="F31" s="1"/>
      <c r="G31" s="1">
        <v>132</v>
      </c>
      <c r="H31" s="1">
        <v>70</v>
      </c>
      <c r="I31" s="1">
        <v>62</v>
      </c>
      <c r="J31" s="1"/>
      <c r="K31" s="1">
        <v>1.2</v>
      </c>
      <c r="L31" s="1">
        <v>32</v>
      </c>
      <c r="M31" s="1">
        <v>100</v>
      </c>
    </row>
    <row r="32" spans="1:13" ht="60" x14ac:dyDescent="0.25">
      <c r="A32" s="2" t="s">
        <v>131</v>
      </c>
      <c r="B32" s="6" t="s">
        <v>220</v>
      </c>
      <c r="C32" s="1"/>
      <c r="D32" s="5" t="s">
        <v>27</v>
      </c>
      <c r="E32" s="1"/>
      <c r="F32" s="1"/>
      <c r="G32" s="1">
        <v>36</v>
      </c>
      <c r="H32" s="1">
        <v>16</v>
      </c>
      <c r="I32" s="1">
        <v>20</v>
      </c>
      <c r="J32" s="1"/>
      <c r="K32" s="5">
        <v>1.2</v>
      </c>
      <c r="L32" s="1">
        <v>10</v>
      </c>
      <c r="M32" s="1">
        <v>26</v>
      </c>
    </row>
    <row r="33" spans="1:13" ht="60" x14ac:dyDescent="0.25">
      <c r="A33" s="3"/>
      <c r="B33" s="3" t="s">
        <v>161</v>
      </c>
      <c r="C33" s="4"/>
      <c r="D33" s="4"/>
      <c r="E33" s="4"/>
      <c r="F33" s="4"/>
      <c r="G33" s="4">
        <v>24</v>
      </c>
      <c r="H33" s="4">
        <v>10</v>
      </c>
      <c r="I33" s="4">
        <v>14</v>
      </c>
      <c r="J33" s="4"/>
      <c r="K33" s="4"/>
      <c r="L33" s="4">
        <v>24</v>
      </c>
      <c r="M33" s="4"/>
    </row>
    <row r="34" spans="1:13" x14ac:dyDescent="0.25">
      <c r="A34" s="3"/>
      <c r="B34" s="2" t="s">
        <v>138</v>
      </c>
      <c r="C34" s="4"/>
      <c r="D34" s="4"/>
      <c r="E34" s="4"/>
      <c r="F34" s="4"/>
      <c r="G34" s="1">
        <v>24</v>
      </c>
      <c r="H34" s="1">
        <v>10</v>
      </c>
      <c r="I34" s="1">
        <v>14</v>
      </c>
      <c r="J34" s="4"/>
      <c r="K34" s="1">
        <v>1</v>
      </c>
      <c r="L34" s="1">
        <v>24</v>
      </c>
      <c r="M34" s="4"/>
    </row>
    <row r="35" spans="1:13" ht="60" x14ac:dyDescent="0.25">
      <c r="A35" s="3" t="s">
        <v>173</v>
      </c>
      <c r="B35" s="3" t="s">
        <v>223</v>
      </c>
      <c r="C35" s="4"/>
      <c r="D35" s="4"/>
      <c r="E35" s="4"/>
      <c r="F35" s="4"/>
      <c r="G35" s="4">
        <v>576</v>
      </c>
      <c r="H35" s="4"/>
      <c r="I35" s="4"/>
      <c r="J35" s="4"/>
      <c r="K35" s="4"/>
      <c r="L35" s="4">
        <v>124</v>
      </c>
      <c r="M35" s="4">
        <v>452</v>
      </c>
    </row>
    <row r="36" spans="1:13" ht="30" x14ac:dyDescent="0.25">
      <c r="A36" s="3" t="s">
        <v>82</v>
      </c>
      <c r="B36" s="2" t="s">
        <v>221</v>
      </c>
      <c r="C36" s="4"/>
      <c r="D36" s="4"/>
      <c r="E36" s="4"/>
      <c r="F36" s="4"/>
      <c r="G36" s="1">
        <v>432</v>
      </c>
      <c r="H36" s="1"/>
      <c r="I36" s="1"/>
      <c r="J36" s="1"/>
      <c r="K36" s="1">
        <v>1.2</v>
      </c>
      <c r="L36" s="1">
        <v>172</v>
      </c>
      <c r="M36" s="1">
        <v>260</v>
      </c>
    </row>
    <row r="37" spans="1:13" ht="30" x14ac:dyDescent="0.25">
      <c r="A37" s="3"/>
      <c r="B37" s="2" t="s">
        <v>222</v>
      </c>
      <c r="C37" s="4"/>
      <c r="D37" s="4"/>
      <c r="E37" s="4"/>
      <c r="F37" s="4"/>
      <c r="G37" s="1">
        <v>144</v>
      </c>
      <c r="H37" s="1"/>
      <c r="I37" s="1"/>
      <c r="J37" s="1"/>
      <c r="K37" s="1">
        <v>2</v>
      </c>
      <c r="L37" s="1"/>
      <c r="M37" s="1">
        <v>144</v>
      </c>
    </row>
    <row r="38" spans="1:13" ht="30" x14ac:dyDescent="0.25">
      <c r="A38" s="3" t="s">
        <v>95</v>
      </c>
      <c r="B38" s="3" t="s">
        <v>96</v>
      </c>
      <c r="C38" s="4"/>
      <c r="D38" s="4"/>
      <c r="E38" s="4"/>
      <c r="F38" s="4"/>
      <c r="G38" s="4">
        <v>36</v>
      </c>
      <c r="H38" s="4"/>
      <c r="I38" s="4"/>
      <c r="J38" s="4"/>
      <c r="K38" s="4"/>
      <c r="L38" s="4"/>
      <c r="M38" s="4">
        <v>36</v>
      </c>
    </row>
    <row r="39" spans="1:13" ht="45" x14ac:dyDescent="0.25">
      <c r="A39" s="3"/>
      <c r="B39" s="3" t="s">
        <v>101</v>
      </c>
      <c r="C39" s="4"/>
      <c r="D39" s="4"/>
      <c r="E39" s="4"/>
      <c r="F39" s="4"/>
      <c r="G39" s="4">
        <v>1440</v>
      </c>
      <c r="H39" s="4"/>
      <c r="I39" s="4"/>
      <c r="J39" s="4"/>
      <c r="K39" s="4"/>
      <c r="L39" s="4">
        <v>624</v>
      </c>
      <c r="M39" s="4">
        <v>816</v>
      </c>
    </row>
    <row r="40" spans="1:13" x14ac:dyDescent="0.25">
      <c r="A40" s="3" t="s">
        <v>102</v>
      </c>
      <c r="B40" s="3" t="s">
        <v>103</v>
      </c>
      <c r="C40" s="1"/>
      <c r="D40" s="1"/>
      <c r="E40" s="1"/>
      <c r="F40" s="1"/>
      <c r="G40" s="4">
        <v>100</v>
      </c>
      <c r="H40" s="1"/>
      <c r="I40" s="1"/>
      <c r="J40" s="1"/>
      <c r="K40" s="1"/>
      <c r="L40" s="1"/>
      <c r="M40" s="1"/>
    </row>
    <row r="41" spans="1:13" ht="45" x14ac:dyDescent="0.25">
      <c r="A41" s="2" t="s">
        <v>102</v>
      </c>
      <c r="B41" s="6" t="s">
        <v>219</v>
      </c>
      <c r="C41" s="1"/>
      <c r="D41" s="1"/>
      <c r="E41" s="1"/>
      <c r="F41" s="1"/>
      <c r="G41" s="1">
        <v>20</v>
      </c>
      <c r="H41" s="1"/>
      <c r="I41" s="1"/>
      <c r="J41" s="1"/>
      <c r="K41" s="1"/>
      <c r="L41" s="1"/>
      <c r="M41" s="1"/>
    </row>
    <row r="42" spans="1:13" ht="30" x14ac:dyDescent="0.25">
      <c r="A42" s="2" t="s">
        <v>102</v>
      </c>
      <c r="B42" s="6" t="s">
        <v>227</v>
      </c>
      <c r="C42" s="1"/>
      <c r="D42" s="1"/>
      <c r="E42" s="1"/>
      <c r="F42" s="1"/>
      <c r="G42" s="1">
        <v>20</v>
      </c>
      <c r="H42" s="1"/>
      <c r="I42" s="1"/>
      <c r="J42" s="1"/>
      <c r="K42" s="1"/>
      <c r="L42" s="1"/>
      <c r="M42" s="1"/>
    </row>
    <row r="43" spans="1:13" ht="30" x14ac:dyDescent="0.25">
      <c r="A43" s="6" t="s">
        <v>102</v>
      </c>
      <c r="B43" s="6" t="s">
        <v>198</v>
      </c>
      <c r="C43" s="1"/>
      <c r="D43" s="1"/>
      <c r="E43" s="1"/>
      <c r="F43" s="1"/>
      <c r="G43" s="1">
        <v>60</v>
      </c>
      <c r="H43" s="1"/>
      <c r="I43" s="1"/>
      <c r="J43" s="1"/>
      <c r="K43" s="1"/>
      <c r="L43" s="1"/>
      <c r="M43" s="1"/>
    </row>
    <row r="44" spans="1:13" ht="30" x14ac:dyDescent="0.25">
      <c r="A44" s="3" t="s">
        <v>104</v>
      </c>
      <c r="B44" s="3" t="s">
        <v>105</v>
      </c>
      <c r="C44" s="1"/>
      <c r="D44" s="1"/>
      <c r="E44" s="1"/>
      <c r="F44" s="1"/>
      <c r="G44" s="4">
        <v>116</v>
      </c>
      <c r="H44" s="1"/>
      <c r="I44" s="1"/>
      <c r="J44" s="1"/>
      <c r="K44" s="1"/>
      <c r="L44" s="1"/>
      <c r="M44" s="1"/>
    </row>
    <row r="45" spans="1:13" x14ac:dyDescent="0.25">
      <c r="A45" s="3"/>
      <c r="B45" s="3" t="s">
        <v>107</v>
      </c>
      <c r="C45" s="1"/>
      <c r="D45" s="1"/>
      <c r="E45" s="1"/>
      <c r="F45" s="1"/>
      <c r="G45" s="4">
        <v>36</v>
      </c>
      <c r="H45" s="1"/>
      <c r="I45" s="1"/>
      <c r="J45" s="1"/>
      <c r="K45" s="1"/>
      <c r="L45" s="1"/>
      <c r="M45" s="1">
        <v>36</v>
      </c>
    </row>
    <row r="46" spans="1:13" ht="30" x14ac:dyDescent="0.25">
      <c r="A46" s="3"/>
      <c r="B46" s="3" t="s">
        <v>230</v>
      </c>
      <c r="C46" s="1"/>
      <c r="D46" s="1"/>
      <c r="E46" s="1"/>
      <c r="F46" s="1"/>
      <c r="G46" s="4">
        <v>34</v>
      </c>
      <c r="H46" s="1"/>
      <c r="I46" s="1"/>
      <c r="J46" s="1"/>
      <c r="K46" s="1"/>
      <c r="L46" s="1"/>
      <c r="M46" s="1">
        <v>34</v>
      </c>
    </row>
    <row r="47" spans="1:13" ht="45" x14ac:dyDescent="0.25">
      <c r="A47" s="3"/>
      <c r="B47" s="3" t="s">
        <v>167</v>
      </c>
      <c r="C47" s="1"/>
      <c r="D47" s="1"/>
      <c r="E47" s="1"/>
      <c r="F47" s="1"/>
      <c r="G47" s="4">
        <v>36</v>
      </c>
      <c r="H47" s="1"/>
      <c r="I47" s="1"/>
      <c r="J47" s="1"/>
      <c r="K47" s="1"/>
      <c r="L47" s="1">
        <v>36</v>
      </c>
      <c r="M47" s="1"/>
    </row>
    <row r="48" spans="1:13" ht="30" x14ac:dyDescent="0.25">
      <c r="A48" s="3"/>
      <c r="B48" s="3" t="s">
        <v>166</v>
      </c>
      <c r="C48" s="1"/>
      <c r="D48" s="1"/>
      <c r="E48" s="1"/>
      <c r="F48" s="1"/>
      <c r="G48" s="4">
        <v>10</v>
      </c>
      <c r="H48" s="1"/>
      <c r="I48" s="1"/>
      <c r="J48" s="1"/>
      <c r="K48" s="1"/>
      <c r="L48" s="1"/>
      <c r="M48" s="1">
        <v>10</v>
      </c>
    </row>
    <row r="49" spans="1:13" ht="30" x14ac:dyDescent="0.25">
      <c r="A49" s="3"/>
      <c r="B49" s="3" t="s">
        <v>168</v>
      </c>
      <c r="C49" s="1"/>
      <c r="D49" s="1"/>
      <c r="E49" s="1"/>
      <c r="F49" s="1"/>
      <c r="G49" s="4">
        <v>16</v>
      </c>
      <c r="H49" s="1"/>
      <c r="I49" s="1"/>
      <c r="J49" s="1"/>
      <c r="K49" s="1"/>
      <c r="L49" s="1"/>
      <c r="M49" s="1">
        <v>16</v>
      </c>
    </row>
    <row r="50" spans="1:13" ht="45" x14ac:dyDescent="0.25">
      <c r="A50" s="3"/>
      <c r="B50" s="6" t="s">
        <v>219</v>
      </c>
      <c r="C50" s="1"/>
      <c r="D50" s="1"/>
      <c r="E50" s="1"/>
      <c r="F50" s="1"/>
      <c r="G50" s="4">
        <v>30</v>
      </c>
      <c r="H50" s="1"/>
      <c r="I50" s="1"/>
      <c r="J50" s="1"/>
      <c r="K50" s="1"/>
      <c r="L50" s="1">
        <v>15</v>
      </c>
      <c r="M50" s="1">
        <v>15</v>
      </c>
    </row>
    <row r="51" spans="1:13" ht="30" x14ac:dyDescent="0.25">
      <c r="A51" s="3"/>
      <c r="B51" s="6" t="s">
        <v>227</v>
      </c>
      <c r="C51" s="1"/>
      <c r="D51" s="1"/>
      <c r="E51" s="1"/>
      <c r="F51" s="1"/>
      <c r="G51" s="4">
        <v>30</v>
      </c>
      <c r="H51" s="1"/>
      <c r="I51" s="1"/>
      <c r="J51" s="1"/>
      <c r="K51" s="1"/>
      <c r="L51" s="1">
        <v>15</v>
      </c>
      <c r="M51" s="1">
        <v>15</v>
      </c>
    </row>
    <row r="52" spans="1:13" x14ac:dyDescent="0.25">
      <c r="A52" s="3"/>
      <c r="B52" s="3" t="s">
        <v>111</v>
      </c>
      <c r="C52" s="4"/>
      <c r="D52" s="4"/>
      <c r="E52" s="4"/>
      <c r="F52" s="4"/>
      <c r="G52" s="4">
        <v>1656</v>
      </c>
      <c r="H52" s="4"/>
      <c r="I52" s="4"/>
      <c r="J52" s="4"/>
      <c r="K52" s="4"/>
      <c r="L52" s="4"/>
      <c r="M52" s="4"/>
    </row>
    <row r="53" spans="1:13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  <c r="L53" s="1">
        <v>36.352939999999997</v>
      </c>
      <c r="M53" s="1">
        <v>37.521740000000001</v>
      </c>
    </row>
  </sheetData>
  <mergeCells count="3">
    <mergeCell ref="L11:M11"/>
    <mergeCell ref="L10:M10"/>
    <mergeCell ref="A9:M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P179"/>
  <sheetViews>
    <sheetView workbookViewId="0">
      <selection activeCell="G143" sqref="G143"/>
    </sheetView>
  </sheetViews>
  <sheetFormatPr defaultRowHeight="15" x14ac:dyDescent="0.25"/>
  <cols>
    <col min="2" max="2" width="24.42578125" customWidth="1"/>
    <col min="3" max="3" width="6.85546875" customWidth="1"/>
    <col min="4" max="4" width="8.140625" customWidth="1"/>
    <col min="5" max="5" width="7.42578125" customWidth="1"/>
    <col min="6" max="7" width="7.5703125" customWidth="1"/>
    <col min="8" max="8" width="6.85546875" customWidth="1"/>
    <col min="10" max="10" width="7" customWidth="1"/>
    <col min="11" max="11" width="7.28515625" customWidth="1"/>
    <col min="12" max="13" width="7.140625" customWidth="1"/>
    <col min="14" max="14" width="7.42578125" customWidth="1"/>
    <col min="15" max="15" width="6.42578125" customWidth="1"/>
    <col min="16" max="16" width="6.85546875" customWidth="1"/>
    <col min="17" max="17" width="6.28515625" customWidth="1"/>
  </cols>
  <sheetData>
    <row r="3" spans="1:16" ht="15.75" x14ac:dyDescent="0.25">
      <c r="A3" s="19" t="s">
        <v>458</v>
      </c>
      <c r="B3" s="20"/>
      <c r="C3" s="20"/>
      <c r="D3" s="20"/>
      <c r="E3" s="19"/>
      <c r="F3" s="19"/>
      <c r="G3" s="19"/>
      <c r="H3" s="19"/>
      <c r="I3" s="19"/>
      <c r="J3" s="19"/>
      <c r="K3" s="19" t="s">
        <v>355</v>
      </c>
      <c r="L3" s="19"/>
      <c r="M3" s="19"/>
      <c r="N3" s="19"/>
      <c r="O3" s="19"/>
      <c r="P3" s="19"/>
    </row>
    <row r="4" spans="1:16" ht="15.75" x14ac:dyDescent="0.25">
      <c r="A4" s="19" t="s">
        <v>231</v>
      </c>
      <c r="B4" s="20"/>
      <c r="C4" s="20"/>
      <c r="D4" s="20"/>
      <c r="E4" s="19"/>
      <c r="F4" s="19"/>
      <c r="G4" s="19"/>
      <c r="H4" s="19" t="s">
        <v>232</v>
      </c>
      <c r="I4" s="19"/>
      <c r="J4" s="19"/>
      <c r="K4" s="19" t="s">
        <v>233</v>
      </c>
      <c r="L4" s="19"/>
      <c r="M4" s="19"/>
      <c r="N4" s="19"/>
      <c r="O4" s="19"/>
      <c r="P4" s="19"/>
    </row>
    <row r="5" spans="1:16" ht="15.75" x14ac:dyDescent="0.25">
      <c r="A5" s="19" t="s">
        <v>234</v>
      </c>
      <c r="B5" s="20"/>
      <c r="C5" s="20"/>
      <c r="D5" s="20"/>
      <c r="E5" s="19"/>
      <c r="F5" s="19"/>
      <c r="G5" s="19"/>
      <c r="H5" s="19"/>
      <c r="I5" s="19"/>
      <c r="J5" s="19"/>
      <c r="K5" s="19" t="s">
        <v>235</v>
      </c>
      <c r="L5" s="19"/>
      <c r="M5" s="19"/>
      <c r="N5" s="19"/>
      <c r="O5" s="19"/>
      <c r="P5" s="19"/>
    </row>
    <row r="6" spans="1:16" ht="15.75" x14ac:dyDescent="0.25">
      <c r="A6" s="19" t="s">
        <v>236</v>
      </c>
      <c r="B6" s="20"/>
      <c r="C6" s="20"/>
      <c r="D6" s="20"/>
      <c r="E6" s="19"/>
      <c r="F6" s="19"/>
      <c r="G6" s="19"/>
      <c r="H6" s="19"/>
      <c r="I6" s="19"/>
      <c r="J6" s="19"/>
      <c r="K6" s="19" t="s">
        <v>237</v>
      </c>
      <c r="L6" s="19"/>
      <c r="M6" s="19"/>
      <c r="N6" s="19"/>
      <c r="O6" s="19"/>
      <c r="P6" s="19"/>
    </row>
    <row r="7" spans="1:16" ht="15.75" x14ac:dyDescent="0.25">
      <c r="A7" s="19" t="s">
        <v>238</v>
      </c>
      <c r="B7" s="20"/>
      <c r="C7" s="20"/>
      <c r="D7" s="20"/>
      <c r="E7" s="19"/>
      <c r="F7" s="19"/>
      <c r="G7" s="19"/>
      <c r="H7" s="19"/>
      <c r="I7" s="19"/>
      <c r="J7" s="19"/>
      <c r="K7" s="19" t="s">
        <v>459</v>
      </c>
      <c r="L7" s="19"/>
      <c r="M7" s="19"/>
      <c r="N7" s="19"/>
      <c r="O7" s="19"/>
      <c r="P7" s="19"/>
    </row>
    <row r="8" spans="1:16" ht="18.75" x14ac:dyDescent="0.3">
      <c r="A8" s="21"/>
      <c r="B8" s="21"/>
      <c r="C8" s="21"/>
      <c r="D8" s="21"/>
      <c r="E8" s="21"/>
      <c r="F8" s="22" t="s">
        <v>239</v>
      </c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18.75" x14ac:dyDescent="0.3">
      <c r="A9" s="21"/>
      <c r="B9" s="21"/>
      <c r="C9" s="21"/>
      <c r="D9" s="21"/>
      <c r="E9" s="21"/>
      <c r="F9" s="22" t="s">
        <v>240</v>
      </c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5">
      <c r="A10" s="332" t="s">
        <v>241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4"/>
      <c r="L10" s="23" t="s">
        <v>242</v>
      </c>
      <c r="M10" s="23"/>
      <c r="N10" s="24"/>
      <c r="O10" s="23"/>
      <c r="P10" s="25"/>
    </row>
    <row r="11" spans="1:16" ht="15.75" x14ac:dyDescent="0.25">
      <c r="A11" s="335" t="s">
        <v>243</v>
      </c>
      <c r="B11" s="333"/>
      <c r="C11" s="333"/>
      <c r="D11" s="333"/>
      <c r="E11" s="333"/>
      <c r="F11" s="333"/>
      <c r="G11" s="333"/>
      <c r="H11" s="333"/>
      <c r="I11" s="334"/>
      <c r="J11" s="293"/>
      <c r="K11" s="23" t="s">
        <v>244</v>
      </c>
      <c r="L11" s="19"/>
      <c r="M11" s="23"/>
      <c r="N11" s="24"/>
      <c r="O11" s="23"/>
      <c r="P11" s="24"/>
    </row>
    <row r="12" spans="1:16" ht="15.75" x14ac:dyDescent="0.25">
      <c r="A12" s="26"/>
      <c r="B12" s="27"/>
      <c r="C12" s="27"/>
      <c r="D12" s="27"/>
      <c r="E12" s="27"/>
      <c r="F12" s="27"/>
      <c r="G12" s="27"/>
      <c r="H12" s="27"/>
      <c r="I12" s="23" t="s">
        <v>245</v>
      </c>
      <c r="J12" s="23"/>
      <c r="K12" s="19"/>
      <c r="L12" s="19"/>
      <c r="M12" s="23"/>
      <c r="N12" s="24"/>
      <c r="O12" s="23"/>
      <c r="P12" s="24"/>
    </row>
    <row r="13" spans="1:16" ht="15.75" thickBot="1" x14ac:dyDescent="0.3"/>
    <row r="14" spans="1:16" x14ac:dyDescent="0.25">
      <c r="A14" s="336" t="s">
        <v>246</v>
      </c>
      <c r="B14" s="339" t="s">
        <v>247</v>
      </c>
      <c r="C14" s="339" t="s">
        <v>248</v>
      </c>
      <c r="D14" s="339"/>
      <c r="E14" s="342" t="s">
        <v>249</v>
      </c>
      <c r="F14" s="345"/>
      <c r="G14" s="346"/>
      <c r="H14" s="346"/>
      <c r="I14" s="346"/>
      <c r="J14" s="346"/>
      <c r="K14" s="346"/>
      <c r="L14" s="346"/>
      <c r="M14" s="346"/>
      <c r="N14" s="346"/>
      <c r="O14" s="346"/>
      <c r="P14" s="347"/>
    </row>
    <row r="15" spans="1:16" x14ac:dyDescent="0.25">
      <c r="A15" s="337"/>
      <c r="B15" s="340"/>
      <c r="C15" s="340"/>
      <c r="D15" s="340"/>
      <c r="E15" s="343"/>
      <c r="F15" s="340" t="s">
        <v>250</v>
      </c>
      <c r="G15" s="340"/>
      <c r="H15" s="340"/>
      <c r="I15" s="340"/>
      <c r="J15" s="330" t="s">
        <v>467</v>
      </c>
      <c r="K15" s="348" t="s">
        <v>251</v>
      </c>
      <c r="L15" s="348"/>
      <c r="M15" s="348"/>
      <c r="N15" s="348"/>
      <c r="O15" s="348"/>
      <c r="P15" s="349"/>
    </row>
    <row r="16" spans="1:16" ht="54.75" customHeight="1" x14ac:dyDescent="0.25">
      <c r="A16" s="337"/>
      <c r="B16" s="340"/>
      <c r="C16" s="351" t="s">
        <v>252</v>
      </c>
      <c r="D16" s="351" t="s">
        <v>253</v>
      </c>
      <c r="E16" s="343"/>
      <c r="F16" s="326" t="s">
        <v>10</v>
      </c>
      <c r="G16" s="328" t="s">
        <v>254</v>
      </c>
      <c r="H16" s="328"/>
      <c r="I16" s="328"/>
      <c r="J16" s="331"/>
      <c r="K16" s="329" t="s">
        <v>12</v>
      </c>
      <c r="L16" s="329"/>
      <c r="M16" s="329" t="s">
        <v>13</v>
      </c>
      <c r="N16" s="329"/>
      <c r="O16" s="329" t="s">
        <v>14</v>
      </c>
      <c r="P16" s="350"/>
    </row>
    <row r="17" spans="1:16" ht="116.25" thickBot="1" x14ac:dyDescent="0.3">
      <c r="A17" s="338"/>
      <c r="B17" s="341"/>
      <c r="C17" s="352"/>
      <c r="D17" s="352"/>
      <c r="E17" s="344"/>
      <c r="F17" s="327"/>
      <c r="G17" s="28" t="s">
        <v>255</v>
      </c>
      <c r="H17" s="28" t="s">
        <v>256</v>
      </c>
      <c r="I17" s="28" t="s">
        <v>257</v>
      </c>
      <c r="J17" s="294"/>
      <c r="K17" s="28" t="s">
        <v>258</v>
      </c>
      <c r="L17" s="28" t="s">
        <v>259</v>
      </c>
      <c r="M17" s="28" t="s">
        <v>260</v>
      </c>
      <c r="N17" s="28" t="s">
        <v>261</v>
      </c>
      <c r="O17" s="28" t="s">
        <v>262</v>
      </c>
      <c r="P17" s="29" t="s">
        <v>263</v>
      </c>
    </row>
    <row r="18" spans="1:16" ht="15.75" thickBot="1" x14ac:dyDescent="0.3">
      <c r="A18" s="30">
        <v>1</v>
      </c>
      <c r="B18" s="31">
        <v>2</v>
      </c>
      <c r="C18" s="32">
        <v>3</v>
      </c>
      <c r="D18" s="3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32"/>
      <c r="K18" s="32">
        <v>10</v>
      </c>
      <c r="L18" s="32">
        <v>11</v>
      </c>
      <c r="M18" s="32">
        <v>12</v>
      </c>
      <c r="N18" s="32">
        <v>13</v>
      </c>
      <c r="O18" s="32">
        <v>14</v>
      </c>
      <c r="P18" s="33">
        <v>15</v>
      </c>
    </row>
    <row r="19" spans="1:16" ht="21" x14ac:dyDescent="0.25">
      <c r="A19" s="184" t="s">
        <v>264</v>
      </c>
      <c r="B19" s="34" t="s">
        <v>24</v>
      </c>
      <c r="C19" s="185"/>
      <c r="D19" s="185"/>
      <c r="E19" s="185"/>
      <c r="F19" s="185">
        <f>SUM(F20:F33)</f>
        <v>1448</v>
      </c>
      <c r="G19" s="185">
        <f>SUM(G20:G33)</f>
        <v>1128</v>
      </c>
      <c r="H19" s="185">
        <f>SUM(H20:H33)</f>
        <v>320</v>
      </c>
      <c r="I19" s="185"/>
      <c r="J19" s="185"/>
      <c r="K19" s="185">
        <f>SUM(K20:K33)</f>
        <v>611</v>
      </c>
      <c r="L19" s="185">
        <f>SUM(L20:L33)</f>
        <v>729</v>
      </c>
      <c r="M19" s="185">
        <f>SUM(M20:M33)</f>
        <v>108</v>
      </c>
      <c r="N19" s="185">
        <f t="shared" ref="N19:P19" si="0">SUM(N20:N33)</f>
        <v>0</v>
      </c>
      <c r="O19" s="185">
        <f t="shared" si="0"/>
        <v>0</v>
      </c>
      <c r="P19" s="186">
        <f t="shared" si="0"/>
        <v>0</v>
      </c>
    </row>
    <row r="20" spans="1:16" x14ac:dyDescent="0.25">
      <c r="A20" s="187" t="s">
        <v>265</v>
      </c>
      <c r="B20" s="271" t="s">
        <v>266</v>
      </c>
      <c r="C20" s="188" t="s">
        <v>267</v>
      </c>
      <c r="D20" s="188">
        <v>1</v>
      </c>
      <c r="E20" s="188">
        <v>2</v>
      </c>
      <c r="F20" s="188">
        <v>160</v>
      </c>
      <c r="G20" s="188">
        <v>160</v>
      </c>
      <c r="H20" s="188"/>
      <c r="I20" s="188"/>
      <c r="J20" s="188">
        <v>1.2</v>
      </c>
      <c r="K20" s="189">
        <v>68</v>
      </c>
      <c r="L20" s="189">
        <v>92</v>
      </c>
      <c r="M20" s="189"/>
      <c r="N20" s="189"/>
      <c r="O20" s="189"/>
      <c r="P20" s="190"/>
    </row>
    <row r="21" spans="1:16" x14ac:dyDescent="0.25">
      <c r="A21" s="187" t="s">
        <v>268</v>
      </c>
      <c r="B21" s="271" t="s">
        <v>269</v>
      </c>
      <c r="C21" s="188" t="s">
        <v>267</v>
      </c>
      <c r="D21" s="188">
        <v>1</v>
      </c>
      <c r="E21" s="188">
        <v>2</v>
      </c>
      <c r="F21" s="188">
        <v>160</v>
      </c>
      <c r="G21" s="188">
        <v>160</v>
      </c>
      <c r="H21" s="188"/>
      <c r="I21" s="188"/>
      <c r="J21" s="188"/>
      <c r="K21" s="189">
        <v>68</v>
      </c>
      <c r="L21" s="189">
        <v>92</v>
      </c>
      <c r="M21" s="189"/>
      <c r="N21" s="189"/>
      <c r="O21" s="189"/>
      <c r="P21" s="190"/>
    </row>
    <row r="22" spans="1:16" x14ac:dyDescent="0.25">
      <c r="A22" s="187" t="s">
        <v>270</v>
      </c>
      <c r="B22" s="271" t="s">
        <v>31</v>
      </c>
      <c r="C22" s="188"/>
      <c r="D22" s="188">
        <v>2</v>
      </c>
      <c r="E22" s="188">
        <v>2</v>
      </c>
      <c r="F22" s="188">
        <v>72</v>
      </c>
      <c r="G22" s="188">
        <v>72</v>
      </c>
      <c r="H22" s="188"/>
      <c r="I22" s="188"/>
      <c r="J22" s="188"/>
      <c r="K22" s="189">
        <v>34</v>
      </c>
      <c r="L22" s="189">
        <v>38</v>
      </c>
      <c r="M22" s="189"/>
      <c r="N22" s="189"/>
      <c r="O22" s="189"/>
      <c r="P22" s="190"/>
    </row>
    <row r="23" spans="1:16" x14ac:dyDescent="0.25">
      <c r="A23" s="187" t="s">
        <v>271</v>
      </c>
      <c r="B23" s="271" t="s">
        <v>272</v>
      </c>
      <c r="C23" s="188"/>
      <c r="D23" s="188">
        <v>1</v>
      </c>
      <c r="E23" s="188"/>
      <c r="F23" s="188">
        <v>52</v>
      </c>
      <c r="G23" s="188">
        <v>52</v>
      </c>
      <c r="H23" s="188"/>
      <c r="I23" s="188"/>
      <c r="J23" s="188"/>
      <c r="K23" s="189">
        <v>52</v>
      </c>
      <c r="L23" s="189"/>
      <c r="M23" s="189"/>
      <c r="N23" s="189"/>
      <c r="O23" s="189"/>
      <c r="P23" s="190"/>
    </row>
    <row r="24" spans="1:16" x14ac:dyDescent="0.25">
      <c r="A24" s="187" t="s">
        <v>273</v>
      </c>
      <c r="B24" s="271" t="s">
        <v>33</v>
      </c>
      <c r="C24" s="188" t="s">
        <v>267</v>
      </c>
      <c r="D24" s="188"/>
      <c r="E24" s="188"/>
      <c r="F24" s="188">
        <v>116</v>
      </c>
      <c r="G24" s="188">
        <v>116</v>
      </c>
      <c r="H24" s="188"/>
      <c r="I24" s="188"/>
      <c r="J24" s="188"/>
      <c r="K24" s="189">
        <v>58</v>
      </c>
      <c r="L24" s="189">
        <v>58</v>
      </c>
      <c r="M24" s="189"/>
      <c r="N24" s="189"/>
      <c r="O24" s="189"/>
      <c r="P24" s="190"/>
    </row>
    <row r="25" spans="1:16" x14ac:dyDescent="0.25">
      <c r="A25" s="187" t="s">
        <v>274</v>
      </c>
      <c r="B25" s="271" t="s">
        <v>275</v>
      </c>
      <c r="C25" s="188"/>
      <c r="D25" s="188">
        <v>1</v>
      </c>
      <c r="E25" s="188"/>
      <c r="F25" s="188">
        <v>58</v>
      </c>
      <c r="G25" s="188">
        <v>58</v>
      </c>
      <c r="H25" s="188"/>
      <c r="I25" s="188"/>
      <c r="J25" s="188"/>
      <c r="K25" s="189">
        <v>58</v>
      </c>
      <c r="L25" s="189"/>
      <c r="M25" s="189"/>
      <c r="N25" s="189"/>
      <c r="O25" s="189"/>
      <c r="P25" s="190"/>
    </row>
    <row r="26" spans="1:16" x14ac:dyDescent="0.25">
      <c r="A26" s="187" t="s">
        <v>276</v>
      </c>
      <c r="B26" s="271" t="s">
        <v>277</v>
      </c>
      <c r="C26" s="188"/>
      <c r="D26" s="188">
        <v>6</v>
      </c>
      <c r="E26" s="188"/>
      <c r="F26" s="188">
        <v>40</v>
      </c>
      <c r="G26" s="188">
        <v>40</v>
      </c>
      <c r="H26" s="188"/>
      <c r="I26" s="188"/>
      <c r="J26" s="188"/>
      <c r="K26" s="189"/>
      <c r="L26" s="189">
        <v>40</v>
      </c>
      <c r="M26" s="189"/>
      <c r="N26" s="189"/>
      <c r="O26" s="189"/>
      <c r="P26" s="190"/>
    </row>
    <row r="27" spans="1:16" x14ac:dyDescent="0.25">
      <c r="A27" s="187" t="s">
        <v>278</v>
      </c>
      <c r="B27" s="271" t="s">
        <v>39</v>
      </c>
      <c r="C27" s="188" t="s">
        <v>267</v>
      </c>
      <c r="D27" s="188">
        <v>1</v>
      </c>
      <c r="E27" s="188">
        <v>2</v>
      </c>
      <c r="F27" s="188">
        <v>164</v>
      </c>
      <c r="G27" s="188">
        <v>164</v>
      </c>
      <c r="H27" s="188"/>
      <c r="I27" s="188"/>
      <c r="J27" s="188"/>
      <c r="K27" s="188">
        <v>82</v>
      </c>
      <c r="L27" s="189">
        <v>82</v>
      </c>
      <c r="M27" s="189"/>
      <c r="N27" s="189"/>
      <c r="O27" s="189"/>
      <c r="P27" s="190"/>
    </row>
    <row r="28" spans="1:16" x14ac:dyDescent="0.25">
      <c r="A28" s="187" t="s">
        <v>279</v>
      </c>
      <c r="B28" s="271" t="s">
        <v>280</v>
      </c>
      <c r="C28" s="188"/>
      <c r="D28" s="188">
        <v>1.2</v>
      </c>
      <c r="E28" s="188">
        <v>1</v>
      </c>
      <c r="F28" s="188">
        <v>72</v>
      </c>
      <c r="G28" s="188">
        <v>40</v>
      </c>
      <c r="H28" s="188">
        <v>32</v>
      </c>
      <c r="I28" s="188"/>
      <c r="J28" s="188"/>
      <c r="K28" s="189"/>
      <c r="L28" s="189"/>
      <c r="M28" s="189">
        <v>72</v>
      </c>
      <c r="N28" s="189"/>
      <c r="O28" s="189"/>
      <c r="P28" s="190"/>
    </row>
    <row r="29" spans="1:16" x14ac:dyDescent="0.25">
      <c r="A29" s="187" t="s">
        <v>281</v>
      </c>
      <c r="B29" s="271" t="s">
        <v>43</v>
      </c>
      <c r="C29" s="188"/>
      <c r="D29" s="188">
        <v>2</v>
      </c>
      <c r="E29" s="188">
        <v>2</v>
      </c>
      <c r="F29" s="188">
        <v>154</v>
      </c>
      <c r="G29" s="188">
        <v>96</v>
      </c>
      <c r="H29" s="188">
        <v>58</v>
      </c>
      <c r="I29" s="188"/>
      <c r="J29" s="188"/>
      <c r="K29" s="189">
        <v>66</v>
      </c>
      <c r="L29" s="189">
        <v>88</v>
      </c>
      <c r="M29" s="189"/>
      <c r="N29" s="189"/>
      <c r="O29" s="189"/>
      <c r="P29" s="190"/>
    </row>
    <row r="30" spans="1:16" x14ac:dyDescent="0.25">
      <c r="A30" s="187" t="s">
        <v>282</v>
      </c>
      <c r="B30" s="271" t="s">
        <v>283</v>
      </c>
      <c r="C30" s="188" t="s">
        <v>284</v>
      </c>
      <c r="D30" s="188" t="s">
        <v>55</v>
      </c>
      <c r="E30" s="188">
        <v>2</v>
      </c>
      <c r="F30" s="188">
        <v>88</v>
      </c>
      <c r="G30" s="188">
        <v>58</v>
      </c>
      <c r="H30" s="188">
        <v>30</v>
      </c>
      <c r="I30" s="188"/>
      <c r="J30" s="188"/>
      <c r="K30" s="189">
        <v>40</v>
      </c>
      <c r="L30" s="189">
        <v>48</v>
      </c>
      <c r="M30" s="189"/>
      <c r="N30" s="189"/>
      <c r="O30" s="189"/>
      <c r="P30" s="190"/>
    </row>
    <row r="31" spans="1:16" x14ac:dyDescent="0.25">
      <c r="A31" s="187" t="s">
        <v>285</v>
      </c>
      <c r="B31" s="271" t="s">
        <v>47</v>
      </c>
      <c r="C31" s="188"/>
      <c r="D31" s="188">
        <v>1</v>
      </c>
      <c r="E31" s="188"/>
      <c r="F31" s="188">
        <v>56</v>
      </c>
      <c r="G31" s="188">
        <v>48</v>
      </c>
      <c r="H31" s="188">
        <v>8</v>
      </c>
      <c r="I31" s="188"/>
      <c r="J31" s="188"/>
      <c r="K31" s="189"/>
      <c r="L31" s="189">
        <v>56</v>
      </c>
      <c r="M31" s="189"/>
      <c r="N31" s="189"/>
      <c r="O31" s="189"/>
      <c r="P31" s="190"/>
    </row>
    <row r="32" spans="1:16" x14ac:dyDescent="0.25">
      <c r="A32" s="187" t="s">
        <v>286</v>
      </c>
      <c r="B32" s="271" t="s">
        <v>51</v>
      </c>
      <c r="C32" s="188"/>
      <c r="D32" s="191">
        <v>1.2</v>
      </c>
      <c r="E32" s="188"/>
      <c r="F32" s="188">
        <v>100</v>
      </c>
      <c r="G32" s="188">
        <v>64</v>
      </c>
      <c r="H32" s="188">
        <v>36</v>
      </c>
      <c r="I32" s="188"/>
      <c r="J32" s="188"/>
      <c r="K32" s="189">
        <v>34</v>
      </c>
      <c r="L32" s="189">
        <v>66</v>
      </c>
      <c r="M32" s="189"/>
      <c r="N32" s="189"/>
      <c r="O32" s="189"/>
      <c r="P32" s="190"/>
    </row>
    <row r="33" spans="1:16" ht="15.75" thickBot="1" x14ac:dyDescent="0.3">
      <c r="A33" s="192" t="s">
        <v>287</v>
      </c>
      <c r="B33" s="272" t="s">
        <v>54</v>
      </c>
      <c r="C33" s="193"/>
      <c r="D33" s="193">
        <v>1.2</v>
      </c>
      <c r="E33" s="193"/>
      <c r="F33" s="193">
        <v>156</v>
      </c>
      <c r="G33" s="193"/>
      <c r="H33" s="193">
        <v>156</v>
      </c>
      <c r="I33" s="193"/>
      <c r="J33" s="193"/>
      <c r="K33" s="194">
        <v>51</v>
      </c>
      <c r="L33" s="194">
        <v>69</v>
      </c>
      <c r="M33" s="194">
        <v>36</v>
      </c>
      <c r="N33" s="194"/>
      <c r="O33" s="194"/>
      <c r="P33" s="195"/>
    </row>
    <row r="34" spans="1:16" x14ac:dyDescent="0.25">
      <c r="A34" s="196" t="s">
        <v>288</v>
      </c>
      <c r="B34" s="36" t="s">
        <v>289</v>
      </c>
      <c r="C34" s="197"/>
      <c r="D34" s="197"/>
      <c r="E34" s="198"/>
      <c r="F34" s="197">
        <v>152</v>
      </c>
      <c r="G34" s="197"/>
      <c r="H34" s="197">
        <v>152</v>
      </c>
      <c r="I34" s="197"/>
      <c r="J34" s="197"/>
      <c r="K34" s="197"/>
      <c r="L34" s="197"/>
      <c r="M34" s="199">
        <f>SUM(M35:M36)</f>
        <v>34</v>
      </c>
      <c r="N34" s="199">
        <f>SUM(N35:N36)</f>
        <v>42</v>
      </c>
      <c r="O34" s="199">
        <v>15</v>
      </c>
      <c r="P34" s="200">
        <v>61</v>
      </c>
    </row>
    <row r="35" spans="1:16" ht="31.5" x14ac:dyDescent="0.25">
      <c r="A35" s="201" t="s">
        <v>290</v>
      </c>
      <c r="B35" s="273" t="s">
        <v>291</v>
      </c>
      <c r="C35" s="202"/>
      <c r="D35" s="202"/>
      <c r="E35" s="203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4"/>
    </row>
    <row r="36" spans="1:16" ht="15.75" thickBot="1" x14ac:dyDescent="0.3">
      <c r="A36" s="201" t="s">
        <v>292</v>
      </c>
      <c r="B36" s="273" t="s">
        <v>54</v>
      </c>
      <c r="C36" s="202" t="s">
        <v>267</v>
      </c>
      <c r="D36" s="202"/>
      <c r="E36" s="203"/>
      <c r="F36" s="202">
        <v>152</v>
      </c>
      <c r="G36" s="202"/>
      <c r="H36" s="202">
        <v>152</v>
      </c>
      <c r="I36" s="202"/>
      <c r="J36" s="202"/>
      <c r="K36" s="202"/>
      <c r="L36" s="202"/>
      <c r="M36" s="202">
        <v>34</v>
      </c>
      <c r="N36" s="202">
        <v>42</v>
      </c>
      <c r="O36" s="202">
        <v>15</v>
      </c>
      <c r="P36" s="204">
        <v>61</v>
      </c>
    </row>
    <row r="37" spans="1:16" ht="22.5" x14ac:dyDescent="0.25">
      <c r="A37" s="205"/>
      <c r="B37" s="274" t="s">
        <v>293</v>
      </c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7"/>
    </row>
    <row r="38" spans="1:16" x14ac:dyDescent="0.25">
      <c r="A38" s="196"/>
      <c r="B38" s="275" t="s">
        <v>294</v>
      </c>
      <c r="C38" s="197"/>
      <c r="D38" s="197"/>
      <c r="E38" s="197"/>
      <c r="F38" s="197">
        <v>1208</v>
      </c>
      <c r="G38" s="197">
        <f>SUM(G39,G45,G52,G61,G71)</f>
        <v>351</v>
      </c>
      <c r="H38" s="197">
        <f>SUM(H39,H45,H52,H61,H71)</f>
        <v>287</v>
      </c>
      <c r="I38" s="197">
        <f>SUM(I45,I52,I61)</f>
        <v>612</v>
      </c>
      <c r="J38" s="197"/>
      <c r="K38" s="197"/>
      <c r="L38" s="197">
        <f>SUM(L39,L45,L52,L61,L71)</f>
        <v>83</v>
      </c>
      <c r="M38" s="197">
        <f>SUM(M39,M45,M52,M61,M71)</f>
        <v>531</v>
      </c>
      <c r="N38" s="197">
        <f>SUM(N39,N45,N52,N61,N71)</f>
        <v>636</v>
      </c>
      <c r="O38" s="197">
        <f>SUM(O39,O45,O52,O61,O71)</f>
        <v>0</v>
      </c>
      <c r="P38" s="208">
        <f>SUM(P39,P45,P52,P61,P71)</f>
        <v>0</v>
      </c>
    </row>
    <row r="39" spans="1:16" ht="63" x14ac:dyDescent="0.25">
      <c r="A39" s="209" t="s">
        <v>295</v>
      </c>
      <c r="B39" s="276" t="s">
        <v>296</v>
      </c>
      <c r="C39" s="210"/>
      <c r="D39" s="210" t="s">
        <v>267</v>
      </c>
      <c r="E39" s="210"/>
      <c r="F39" s="210">
        <v>192</v>
      </c>
      <c r="G39" s="210">
        <v>135</v>
      </c>
      <c r="H39" s="210">
        <v>57</v>
      </c>
      <c r="I39" s="210">
        <f>SUM(I40:I44)</f>
        <v>0</v>
      </c>
      <c r="J39" s="210"/>
      <c r="K39" s="210"/>
      <c r="L39" s="210">
        <v>69</v>
      </c>
      <c r="M39" s="210">
        <v>78</v>
      </c>
      <c r="N39" s="210">
        <v>45</v>
      </c>
      <c r="O39" s="210">
        <f>SUM(O40:O44)</f>
        <v>0</v>
      </c>
      <c r="P39" s="211">
        <f>SUM(P40:P44)</f>
        <v>0</v>
      </c>
    </row>
    <row r="40" spans="1:16" ht="22.5" x14ac:dyDescent="0.25">
      <c r="A40" s="209"/>
      <c r="B40" s="271" t="s">
        <v>297</v>
      </c>
      <c r="C40" s="188"/>
      <c r="D40" s="188"/>
      <c r="E40" s="188"/>
      <c r="F40" s="188">
        <v>82</v>
      </c>
      <c r="G40" s="188">
        <v>53</v>
      </c>
      <c r="H40" s="188">
        <v>29</v>
      </c>
      <c r="I40" s="188"/>
      <c r="J40" s="188"/>
      <c r="K40" s="189"/>
      <c r="L40" s="189">
        <v>12</v>
      </c>
      <c r="M40" s="188">
        <v>50</v>
      </c>
      <c r="N40" s="189">
        <v>20</v>
      </c>
      <c r="O40" s="189"/>
      <c r="P40" s="190"/>
    </row>
    <row r="41" spans="1:16" ht="22.5" x14ac:dyDescent="0.25">
      <c r="A41" s="209"/>
      <c r="B41" s="271" t="s">
        <v>298</v>
      </c>
      <c r="C41" s="188"/>
      <c r="D41" s="188"/>
      <c r="E41" s="188"/>
      <c r="F41" s="188">
        <v>38</v>
      </c>
      <c r="G41" s="188">
        <v>28</v>
      </c>
      <c r="H41" s="188">
        <v>10</v>
      </c>
      <c r="I41" s="188"/>
      <c r="J41" s="188"/>
      <c r="K41" s="189"/>
      <c r="L41" s="189">
        <v>20</v>
      </c>
      <c r="M41" s="188">
        <v>18</v>
      </c>
      <c r="N41" s="189"/>
      <c r="O41" s="189"/>
      <c r="P41" s="190"/>
    </row>
    <row r="42" spans="1:16" x14ac:dyDescent="0.25">
      <c r="A42" s="209"/>
      <c r="B42" s="271" t="s">
        <v>140</v>
      </c>
      <c r="C42" s="188"/>
      <c r="D42" s="188"/>
      <c r="E42" s="188"/>
      <c r="F42" s="188">
        <v>20</v>
      </c>
      <c r="G42" s="188">
        <v>18</v>
      </c>
      <c r="H42" s="188">
        <v>2</v>
      </c>
      <c r="I42" s="188"/>
      <c r="J42" s="188"/>
      <c r="K42" s="189"/>
      <c r="L42" s="189">
        <v>10</v>
      </c>
      <c r="M42" s="188">
        <v>10</v>
      </c>
      <c r="N42" s="189"/>
      <c r="O42" s="189"/>
      <c r="P42" s="190"/>
    </row>
    <row r="43" spans="1:16" ht="22.5" x14ac:dyDescent="0.25">
      <c r="A43" s="209"/>
      <c r="B43" s="271" t="s">
        <v>299</v>
      </c>
      <c r="C43" s="188"/>
      <c r="D43" s="188"/>
      <c r="E43" s="188"/>
      <c r="F43" s="188">
        <v>20</v>
      </c>
      <c r="G43" s="188">
        <v>14</v>
      </c>
      <c r="H43" s="188">
        <v>6</v>
      </c>
      <c r="I43" s="188"/>
      <c r="J43" s="188"/>
      <c r="K43" s="189"/>
      <c r="L43" s="189">
        <v>9</v>
      </c>
      <c r="M43" s="188"/>
      <c r="N43" s="189">
        <v>11</v>
      </c>
      <c r="O43" s="189"/>
      <c r="P43" s="190"/>
    </row>
    <row r="44" spans="1:16" x14ac:dyDescent="0.25">
      <c r="A44" s="209"/>
      <c r="B44" s="271" t="s">
        <v>300</v>
      </c>
      <c r="C44" s="188"/>
      <c r="D44" s="188"/>
      <c r="E44" s="188"/>
      <c r="F44" s="188">
        <v>32</v>
      </c>
      <c r="G44" s="188">
        <v>22</v>
      </c>
      <c r="H44" s="188">
        <v>10</v>
      </c>
      <c r="I44" s="188"/>
      <c r="J44" s="188"/>
      <c r="K44" s="189"/>
      <c r="L44" s="189">
        <v>18</v>
      </c>
      <c r="M44" s="188"/>
      <c r="N44" s="189">
        <v>14</v>
      </c>
      <c r="O44" s="189"/>
      <c r="P44" s="190"/>
    </row>
    <row r="45" spans="1:16" ht="42" x14ac:dyDescent="0.25">
      <c r="A45" s="209" t="s">
        <v>301</v>
      </c>
      <c r="B45" s="278" t="s">
        <v>302</v>
      </c>
      <c r="C45" s="212" t="s">
        <v>284</v>
      </c>
      <c r="D45" s="212"/>
      <c r="E45" s="212"/>
      <c r="F45" s="212">
        <f>SUM(F46:F51)</f>
        <v>205</v>
      </c>
      <c r="G45" s="212">
        <f>SUM(G46:G51)</f>
        <v>40</v>
      </c>
      <c r="H45" s="212">
        <f>SUM(H46:H51)</f>
        <v>33</v>
      </c>
      <c r="I45" s="212">
        <f>SUM(I46:I51)</f>
        <v>132</v>
      </c>
      <c r="J45" s="212"/>
      <c r="K45" s="213"/>
      <c r="L45" s="213">
        <f>SUM(L46:L51)</f>
        <v>0</v>
      </c>
      <c r="M45" s="212">
        <f>SUM(M46:M51)</f>
        <v>119</v>
      </c>
      <c r="N45" s="213">
        <f>SUM(N46:N51)</f>
        <v>86</v>
      </c>
      <c r="O45" s="213">
        <f>SUM(O46:O51)</f>
        <v>0</v>
      </c>
      <c r="P45" s="214">
        <f>SUM(P46:P51)</f>
        <v>0</v>
      </c>
    </row>
    <row r="46" spans="1:16" ht="22.5" x14ac:dyDescent="0.25">
      <c r="A46" s="209"/>
      <c r="B46" s="271" t="s">
        <v>303</v>
      </c>
      <c r="C46" s="188" t="s">
        <v>27</v>
      </c>
      <c r="D46" s="188"/>
      <c r="E46" s="188"/>
      <c r="F46" s="188">
        <v>41</v>
      </c>
      <c r="G46" s="188">
        <v>21</v>
      </c>
      <c r="H46" s="188">
        <v>20</v>
      </c>
      <c r="I46" s="188"/>
      <c r="J46" s="188"/>
      <c r="K46" s="189"/>
      <c r="L46" s="189"/>
      <c r="M46" s="188">
        <v>21</v>
      </c>
      <c r="N46" s="189">
        <v>20</v>
      </c>
      <c r="O46" s="189"/>
      <c r="P46" s="190"/>
    </row>
    <row r="47" spans="1:16" ht="22.5" x14ac:dyDescent="0.25">
      <c r="A47" s="209"/>
      <c r="B47" s="271" t="s">
        <v>298</v>
      </c>
      <c r="C47" s="188"/>
      <c r="D47" s="188"/>
      <c r="E47" s="188"/>
      <c r="F47" s="188">
        <v>14</v>
      </c>
      <c r="G47" s="188">
        <v>7</v>
      </c>
      <c r="H47" s="188">
        <v>7</v>
      </c>
      <c r="I47" s="188"/>
      <c r="J47" s="188"/>
      <c r="K47" s="189"/>
      <c r="L47" s="189"/>
      <c r="M47" s="188">
        <v>14</v>
      </c>
      <c r="N47" s="189"/>
      <c r="O47" s="189"/>
      <c r="P47" s="190"/>
    </row>
    <row r="48" spans="1:16" ht="22.5" x14ac:dyDescent="0.25">
      <c r="A48" s="209"/>
      <c r="B48" s="271" t="s">
        <v>304</v>
      </c>
      <c r="C48" s="188" t="s">
        <v>27</v>
      </c>
      <c r="D48" s="188"/>
      <c r="E48" s="188"/>
      <c r="F48" s="188">
        <v>18</v>
      </c>
      <c r="G48" s="188">
        <v>12</v>
      </c>
      <c r="H48" s="188">
        <v>6</v>
      </c>
      <c r="I48" s="188"/>
      <c r="J48" s="188"/>
      <c r="K48" s="189"/>
      <c r="L48" s="189"/>
      <c r="M48" s="188">
        <v>18</v>
      </c>
      <c r="N48" s="188"/>
      <c r="O48" s="189"/>
      <c r="P48" s="190"/>
    </row>
    <row r="49" spans="1:16" x14ac:dyDescent="0.25">
      <c r="A49" s="209"/>
      <c r="B49" s="271" t="s">
        <v>305</v>
      </c>
      <c r="C49" s="188"/>
      <c r="D49" s="188"/>
      <c r="E49" s="188"/>
      <c r="F49" s="188">
        <v>92</v>
      </c>
      <c r="G49" s="188"/>
      <c r="H49" s="188"/>
      <c r="I49" s="188">
        <v>92</v>
      </c>
      <c r="J49" s="188"/>
      <c r="K49" s="189"/>
      <c r="L49" s="189"/>
      <c r="M49" s="215">
        <v>50</v>
      </c>
      <c r="N49" s="188">
        <v>42</v>
      </c>
      <c r="O49" s="189"/>
      <c r="P49" s="190"/>
    </row>
    <row r="50" spans="1:16" ht="22.5" x14ac:dyDescent="0.25">
      <c r="A50" s="209"/>
      <c r="B50" s="271" t="s">
        <v>306</v>
      </c>
      <c r="C50" s="188"/>
      <c r="D50" s="188"/>
      <c r="E50" s="188"/>
      <c r="F50" s="188">
        <v>16</v>
      </c>
      <c r="G50" s="188"/>
      <c r="H50" s="188"/>
      <c r="I50" s="188">
        <v>16</v>
      </c>
      <c r="J50" s="188"/>
      <c r="K50" s="189"/>
      <c r="L50" s="189"/>
      <c r="M50" s="188">
        <v>16</v>
      </c>
      <c r="N50" s="189"/>
      <c r="O50" s="189"/>
      <c r="P50" s="190"/>
    </row>
    <row r="51" spans="1:16" x14ac:dyDescent="0.25">
      <c r="A51" s="209"/>
      <c r="B51" s="271" t="s">
        <v>307</v>
      </c>
      <c r="C51" s="188"/>
      <c r="D51" s="188"/>
      <c r="E51" s="188"/>
      <c r="F51" s="188">
        <v>24</v>
      </c>
      <c r="G51" s="188"/>
      <c r="H51" s="188"/>
      <c r="I51" s="188">
        <v>24</v>
      </c>
      <c r="J51" s="188"/>
      <c r="K51" s="189"/>
      <c r="L51" s="189"/>
      <c r="M51" s="188"/>
      <c r="N51" s="189">
        <v>24</v>
      </c>
      <c r="O51" s="189"/>
      <c r="P51" s="190"/>
    </row>
    <row r="52" spans="1:16" ht="42" x14ac:dyDescent="0.25">
      <c r="A52" s="209" t="s">
        <v>308</v>
      </c>
      <c r="B52" s="278" t="s">
        <v>309</v>
      </c>
      <c r="C52" s="216" t="s">
        <v>284</v>
      </c>
      <c r="D52" s="216"/>
      <c r="E52" s="216"/>
      <c r="F52" s="216">
        <f>SUM(F53:F60)</f>
        <v>327</v>
      </c>
      <c r="G52" s="216">
        <f>SUM(G53:G60)</f>
        <v>67</v>
      </c>
      <c r="H52" s="216">
        <f>SUM(H53:H60)</f>
        <v>84</v>
      </c>
      <c r="I52" s="216">
        <f>SUM(I53:I60)</f>
        <v>176</v>
      </c>
      <c r="J52" s="216"/>
      <c r="K52" s="217"/>
      <c r="L52" s="218">
        <f>SUM(L53:L60)</f>
        <v>0</v>
      </c>
      <c r="M52" s="218">
        <f>SUM(M53:M60)</f>
        <v>151</v>
      </c>
      <c r="N52" s="218">
        <f>SUM(N53:N60)</f>
        <v>176</v>
      </c>
      <c r="O52" s="218">
        <f>SUM(O53:O60)</f>
        <v>0</v>
      </c>
      <c r="P52" s="219">
        <f>SUM(P53:P60)</f>
        <v>0</v>
      </c>
    </row>
    <row r="53" spans="1:16" ht="22.5" x14ac:dyDescent="0.25">
      <c r="A53" s="209"/>
      <c r="B53" s="271" t="s">
        <v>303</v>
      </c>
      <c r="C53" s="188" t="s">
        <v>27</v>
      </c>
      <c r="D53" s="188"/>
      <c r="E53" s="188"/>
      <c r="F53" s="188">
        <v>51</v>
      </c>
      <c r="G53" s="188">
        <v>41</v>
      </c>
      <c r="H53" s="188">
        <v>10</v>
      </c>
      <c r="I53" s="188"/>
      <c r="J53" s="188"/>
      <c r="K53" s="189"/>
      <c r="L53" s="189"/>
      <c r="M53" s="189">
        <v>33</v>
      </c>
      <c r="N53" s="188">
        <v>18</v>
      </c>
      <c r="O53" s="189"/>
      <c r="P53" s="190"/>
    </row>
    <row r="54" spans="1:16" ht="22.5" x14ac:dyDescent="0.25">
      <c r="A54" s="209"/>
      <c r="B54" s="271" t="s">
        <v>298</v>
      </c>
      <c r="C54" s="188"/>
      <c r="D54" s="188"/>
      <c r="E54" s="188"/>
      <c r="F54" s="188">
        <v>13</v>
      </c>
      <c r="G54" s="188">
        <v>8</v>
      </c>
      <c r="H54" s="188">
        <v>5</v>
      </c>
      <c r="I54" s="188"/>
      <c r="J54" s="188"/>
      <c r="K54" s="189"/>
      <c r="L54" s="189"/>
      <c r="M54" s="189"/>
      <c r="N54" s="188">
        <v>13</v>
      </c>
      <c r="O54" s="189"/>
      <c r="P54" s="190"/>
    </row>
    <row r="55" spans="1:16" ht="22.5" x14ac:dyDescent="0.25">
      <c r="A55" s="209"/>
      <c r="B55" s="271" t="s">
        <v>310</v>
      </c>
      <c r="C55" s="188" t="s">
        <v>27</v>
      </c>
      <c r="D55" s="188"/>
      <c r="E55" s="188"/>
      <c r="F55" s="188">
        <v>26</v>
      </c>
      <c r="G55" s="188">
        <v>18</v>
      </c>
      <c r="H55" s="188">
        <v>8</v>
      </c>
      <c r="I55" s="188"/>
      <c r="J55" s="188"/>
      <c r="K55" s="189"/>
      <c r="L55" s="189"/>
      <c r="M55" s="189">
        <v>13</v>
      </c>
      <c r="N55" s="188">
        <v>13</v>
      </c>
      <c r="O55" s="189"/>
      <c r="P55" s="190"/>
    </row>
    <row r="56" spans="1:16" x14ac:dyDescent="0.25">
      <c r="A56" s="209"/>
      <c r="B56" s="271" t="s">
        <v>311</v>
      </c>
      <c r="C56" s="188"/>
      <c r="D56" s="188"/>
      <c r="E56" s="188"/>
      <c r="F56" s="188">
        <v>12</v>
      </c>
      <c r="G56" s="188">
        <v>0</v>
      </c>
      <c r="H56" s="188">
        <v>12</v>
      </c>
      <c r="I56" s="188"/>
      <c r="J56" s="188"/>
      <c r="K56" s="189"/>
      <c r="L56" s="189"/>
      <c r="M56" s="189">
        <v>12</v>
      </c>
      <c r="N56" s="188"/>
      <c r="O56" s="189"/>
      <c r="P56" s="190"/>
    </row>
    <row r="57" spans="1:16" ht="22.5" x14ac:dyDescent="0.25">
      <c r="A57" s="209"/>
      <c r="B57" s="271" t="s">
        <v>312</v>
      </c>
      <c r="C57" s="188"/>
      <c r="D57" s="188"/>
      <c r="E57" s="188"/>
      <c r="F57" s="188">
        <v>15</v>
      </c>
      <c r="G57" s="188"/>
      <c r="H57" s="188">
        <v>15</v>
      </c>
      <c r="I57" s="188"/>
      <c r="J57" s="188"/>
      <c r="K57" s="189"/>
      <c r="L57" s="189"/>
      <c r="M57" s="189"/>
      <c r="N57" s="188">
        <v>15</v>
      </c>
      <c r="O57" s="189"/>
      <c r="P57" s="190"/>
    </row>
    <row r="58" spans="1:16" ht="22.5" x14ac:dyDescent="0.25">
      <c r="A58" s="209"/>
      <c r="B58" s="271" t="s">
        <v>313</v>
      </c>
      <c r="C58" s="188"/>
      <c r="D58" s="188"/>
      <c r="E58" s="188"/>
      <c r="F58" s="188">
        <v>34</v>
      </c>
      <c r="G58" s="188"/>
      <c r="H58" s="188">
        <v>34</v>
      </c>
      <c r="I58" s="188"/>
      <c r="J58" s="188"/>
      <c r="K58" s="189"/>
      <c r="L58" s="189"/>
      <c r="M58" s="189">
        <v>17</v>
      </c>
      <c r="N58" s="188">
        <v>17</v>
      </c>
      <c r="O58" s="189"/>
      <c r="P58" s="190"/>
    </row>
    <row r="59" spans="1:16" x14ac:dyDescent="0.25">
      <c r="A59" s="209"/>
      <c r="B59" s="271" t="s">
        <v>305</v>
      </c>
      <c r="C59" s="188"/>
      <c r="D59" s="188"/>
      <c r="E59" s="188"/>
      <c r="F59" s="188">
        <v>136</v>
      </c>
      <c r="G59" s="188"/>
      <c r="H59" s="188"/>
      <c r="I59" s="188">
        <v>136</v>
      </c>
      <c r="J59" s="188"/>
      <c r="K59" s="189"/>
      <c r="L59" s="189"/>
      <c r="M59" s="189">
        <v>76</v>
      </c>
      <c r="N59" s="188">
        <v>60</v>
      </c>
      <c r="O59" s="189"/>
      <c r="P59" s="190"/>
    </row>
    <row r="60" spans="1:16" x14ac:dyDescent="0.25">
      <c r="A60" s="209"/>
      <c r="B60" s="271" t="s">
        <v>91</v>
      </c>
      <c r="C60" s="188"/>
      <c r="D60" s="188"/>
      <c r="E60" s="188"/>
      <c r="F60" s="188">
        <v>40</v>
      </c>
      <c r="G60" s="188"/>
      <c r="H60" s="188"/>
      <c r="I60" s="188">
        <v>40</v>
      </c>
      <c r="J60" s="188"/>
      <c r="K60" s="189"/>
      <c r="L60" s="189"/>
      <c r="M60" s="189"/>
      <c r="N60" s="188">
        <v>40</v>
      </c>
      <c r="O60" s="189"/>
      <c r="P60" s="190"/>
    </row>
    <row r="61" spans="1:16" ht="21" x14ac:dyDescent="0.25">
      <c r="A61" s="209" t="s">
        <v>314</v>
      </c>
      <c r="B61" s="278" t="s">
        <v>315</v>
      </c>
      <c r="C61" s="216"/>
      <c r="D61" s="216" t="s">
        <v>284</v>
      </c>
      <c r="E61" s="216"/>
      <c r="F61" s="216">
        <f>SUM(F62:F70)</f>
        <v>460</v>
      </c>
      <c r="G61" s="216">
        <f>SUM(G62:G70)</f>
        <v>77</v>
      </c>
      <c r="H61" s="216">
        <f>SUM(H62:H70)</f>
        <v>79</v>
      </c>
      <c r="I61" s="216">
        <f>SUM(I62:I70)</f>
        <v>304</v>
      </c>
      <c r="J61" s="216"/>
      <c r="K61" s="218"/>
      <c r="L61" s="218">
        <f>SUM(L62:L70)</f>
        <v>0</v>
      </c>
      <c r="M61" s="218">
        <f>SUM(M62:M70)</f>
        <v>131</v>
      </c>
      <c r="N61" s="218">
        <f>SUM(N62:N70)</f>
        <v>329</v>
      </c>
      <c r="O61" s="218">
        <f>SUM(O62:O70)</f>
        <v>0</v>
      </c>
      <c r="P61" s="219">
        <f>SUM(P62:P70)</f>
        <v>0</v>
      </c>
    </row>
    <row r="62" spans="1:16" x14ac:dyDescent="0.25">
      <c r="A62" s="209"/>
      <c r="B62" s="277" t="s">
        <v>300</v>
      </c>
      <c r="C62" s="188"/>
      <c r="D62" s="188"/>
      <c r="E62" s="188"/>
      <c r="F62" s="188">
        <v>20</v>
      </c>
      <c r="G62" s="188">
        <v>16</v>
      </c>
      <c r="H62" s="188">
        <v>4</v>
      </c>
      <c r="I62" s="188"/>
      <c r="J62" s="188"/>
      <c r="K62" s="189"/>
      <c r="L62" s="189"/>
      <c r="M62" s="189"/>
      <c r="N62" s="189">
        <v>20</v>
      </c>
      <c r="O62" s="188"/>
      <c r="P62" s="220"/>
    </row>
    <row r="63" spans="1:16" ht="23.25" x14ac:dyDescent="0.25">
      <c r="A63" s="209"/>
      <c r="B63" s="277" t="s">
        <v>303</v>
      </c>
      <c r="C63" s="188"/>
      <c r="D63" s="188"/>
      <c r="E63" s="188"/>
      <c r="F63" s="188">
        <v>10</v>
      </c>
      <c r="G63" s="188">
        <v>7</v>
      </c>
      <c r="H63" s="188">
        <v>3</v>
      </c>
      <c r="I63" s="188"/>
      <c r="J63" s="188"/>
      <c r="K63" s="189"/>
      <c r="L63" s="189"/>
      <c r="M63" s="189"/>
      <c r="N63" s="189">
        <v>10</v>
      </c>
      <c r="O63" s="188"/>
      <c r="P63" s="190"/>
    </row>
    <row r="64" spans="1:16" ht="23.25" x14ac:dyDescent="0.25">
      <c r="A64" s="209"/>
      <c r="B64" s="277" t="s">
        <v>298</v>
      </c>
      <c r="C64" s="188"/>
      <c r="D64" s="188"/>
      <c r="E64" s="188"/>
      <c r="F64" s="188">
        <v>29</v>
      </c>
      <c r="G64" s="188">
        <v>14</v>
      </c>
      <c r="H64" s="188">
        <v>15</v>
      </c>
      <c r="I64" s="188"/>
      <c r="J64" s="188"/>
      <c r="K64" s="189"/>
      <c r="L64" s="189"/>
      <c r="M64" s="189"/>
      <c r="N64" s="189">
        <v>29</v>
      </c>
      <c r="O64" s="188"/>
      <c r="P64" s="190"/>
    </row>
    <row r="65" spans="1:16" ht="23.25" x14ac:dyDescent="0.25">
      <c r="A65" s="209"/>
      <c r="B65" s="277" t="s">
        <v>304</v>
      </c>
      <c r="C65" s="188"/>
      <c r="D65" s="188"/>
      <c r="E65" s="188"/>
      <c r="F65" s="188">
        <v>20</v>
      </c>
      <c r="G65" s="188">
        <v>16</v>
      </c>
      <c r="H65" s="188">
        <v>4</v>
      </c>
      <c r="I65" s="188"/>
      <c r="J65" s="188"/>
      <c r="K65" s="189"/>
      <c r="L65" s="189"/>
      <c r="M65" s="189"/>
      <c r="N65" s="189">
        <v>20</v>
      </c>
      <c r="O65" s="188"/>
      <c r="P65" s="190"/>
    </row>
    <row r="66" spans="1:16" ht="23.25" x14ac:dyDescent="0.25">
      <c r="A66" s="209"/>
      <c r="B66" s="277" t="s">
        <v>316</v>
      </c>
      <c r="C66" s="188"/>
      <c r="D66" s="188"/>
      <c r="E66" s="188"/>
      <c r="F66" s="188">
        <v>24</v>
      </c>
      <c r="G66" s="188">
        <v>24</v>
      </c>
      <c r="H66" s="188">
        <v>0</v>
      </c>
      <c r="I66" s="188"/>
      <c r="J66" s="188"/>
      <c r="K66" s="189"/>
      <c r="L66" s="189"/>
      <c r="M66" s="189"/>
      <c r="N66" s="189">
        <v>24</v>
      </c>
      <c r="O66" s="188"/>
      <c r="P66" s="220"/>
    </row>
    <row r="67" spans="1:16" ht="22.5" x14ac:dyDescent="0.25">
      <c r="A67" s="209"/>
      <c r="B67" s="37" t="s">
        <v>312</v>
      </c>
      <c r="C67" s="221"/>
      <c r="D67" s="221"/>
      <c r="E67" s="221"/>
      <c r="F67" s="221">
        <v>15</v>
      </c>
      <c r="G67" s="221"/>
      <c r="H67" s="221">
        <v>15</v>
      </c>
      <c r="I67" s="221"/>
      <c r="J67" s="221"/>
      <c r="K67" s="217"/>
      <c r="L67" s="217"/>
      <c r="M67" s="217"/>
      <c r="N67" s="217">
        <v>15</v>
      </c>
      <c r="O67" s="217"/>
      <c r="P67" s="219"/>
    </row>
    <row r="68" spans="1:16" ht="22.5" x14ac:dyDescent="0.25">
      <c r="A68" s="209"/>
      <c r="B68" s="279" t="s">
        <v>313</v>
      </c>
      <c r="C68" s="221"/>
      <c r="D68" s="221"/>
      <c r="E68" s="221"/>
      <c r="F68" s="221">
        <v>38</v>
      </c>
      <c r="G68" s="221"/>
      <c r="H68" s="221">
        <v>38</v>
      </c>
      <c r="I68" s="221"/>
      <c r="J68" s="221"/>
      <c r="K68" s="217"/>
      <c r="L68" s="217"/>
      <c r="M68" s="217">
        <v>19</v>
      </c>
      <c r="N68" s="217">
        <v>19</v>
      </c>
      <c r="O68" s="217"/>
      <c r="P68" s="219"/>
    </row>
    <row r="69" spans="1:16" x14ac:dyDescent="0.25">
      <c r="A69" s="209"/>
      <c r="B69" s="271" t="s">
        <v>305</v>
      </c>
      <c r="C69" s="188"/>
      <c r="D69" s="188"/>
      <c r="E69" s="188"/>
      <c r="F69" s="188">
        <v>170</v>
      </c>
      <c r="G69" s="188"/>
      <c r="H69" s="188"/>
      <c r="I69" s="188">
        <v>170</v>
      </c>
      <c r="J69" s="188"/>
      <c r="K69" s="189"/>
      <c r="L69" s="189"/>
      <c r="M69" s="189">
        <v>112</v>
      </c>
      <c r="N69" s="189">
        <v>58</v>
      </c>
      <c r="O69" s="189"/>
      <c r="P69" s="190"/>
    </row>
    <row r="70" spans="1:16" x14ac:dyDescent="0.25">
      <c r="A70" s="209"/>
      <c r="B70" s="279" t="s">
        <v>91</v>
      </c>
      <c r="C70" s="216"/>
      <c r="D70" s="216"/>
      <c r="E70" s="216"/>
      <c r="F70" s="221">
        <v>134</v>
      </c>
      <c r="G70" s="216"/>
      <c r="H70" s="221"/>
      <c r="I70" s="221">
        <v>134</v>
      </c>
      <c r="J70" s="221"/>
      <c r="K70" s="218"/>
      <c r="L70" s="217"/>
      <c r="M70" s="217"/>
      <c r="N70" s="217">
        <v>134</v>
      </c>
      <c r="O70" s="218"/>
      <c r="P70" s="219"/>
    </row>
    <row r="71" spans="1:16" ht="21" x14ac:dyDescent="0.25">
      <c r="A71" s="222" t="s">
        <v>317</v>
      </c>
      <c r="B71" s="36" t="s">
        <v>318</v>
      </c>
      <c r="C71" s="198"/>
      <c r="D71" s="198" t="s">
        <v>284</v>
      </c>
      <c r="E71" s="197"/>
      <c r="F71" s="197">
        <f>SUM(F73,F75,F77)</f>
        <v>66</v>
      </c>
      <c r="G71" s="197">
        <f>SUM(G72:G77)</f>
        <v>32</v>
      </c>
      <c r="H71" s="197">
        <f>SUM(H72:H77)</f>
        <v>34</v>
      </c>
      <c r="I71" s="197">
        <f>SUM(I72:I77)</f>
        <v>0</v>
      </c>
      <c r="J71" s="197"/>
      <c r="K71" s="197"/>
      <c r="L71" s="197">
        <f>SUM(L72:L77)</f>
        <v>14</v>
      </c>
      <c r="M71" s="197">
        <f>SUM(M72:M77)</f>
        <v>52</v>
      </c>
      <c r="N71" s="197">
        <f>SUM(N72:N77)</f>
        <v>0</v>
      </c>
      <c r="O71" s="197">
        <f>SUM(O72:O77)</f>
        <v>0</v>
      </c>
      <c r="P71" s="208">
        <f>SUM(P72:P77)</f>
        <v>0</v>
      </c>
    </row>
    <row r="72" spans="1:16" ht="22.5" x14ac:dyDescent="0.25">
      <c r="A72" s="223"/>
      <c r="B72" s="280" t="s">
        <v>319</v>
      </c>
      <c r="C72" s="221"/>
      <c r="D72" s="221"/>
      <c r="E72" s="216"/>
      <c r="F72" s="221"/>
      <c r="G72" s="221"/>
      <c r="H72" s="221"/>
      <c r="I72" s="221"/>
      <c r="J72" s="221"/>
      <c r="K72" s="217"/>
      <c r="L72" s="217"/>
      <c r="M72" s="217"/>
      <c r="N72" s="217"/>
      <c r="O72" s="217"/>
      <c r="P72" s="224"/>
    </row>
    <row r="73" spans="1:16" x14ac:dyDescent="0.25">
      <c r="A73" s="222"/>
      <c r="B73" s="271" t="s">
        <v>320</v>
      </c>
      <c r="C73" s="188"/>
      <c r="D73" s="188"/>
      <c r="E73" s="188"/>
      <c r="F73" s="188">
        <v>26</v>
      </c>
      <c r="G73" s="188">
        <v>10</v>
      </c>
      <c r="H73" s="188">
        <v>16</v>
      </c>
      <c r="I73" s="188"/>
      <c r="J73" s="188"/>
      <c r="K73" s="189"/>
      <c r="L73" s="189"/>
      <c r="M73" s="189">
        <v>26</v>
      </c>
      <c r="N73" s="189"/>
      <c r="O73" s="189"/>
      <c r="P73" s="220"/>
    </row>
    <row r="74" spans="1:16" x14ac:dyDescent="0.25">
      <c r="A74" s="222"/>
      <c r="B74" s="280" t="s">
        <v>321</v>
      </c>
      <c r="C74" s="221"/>
      <c r="D74" s="221"/>
      <c r="E74" s="221"/>
      <c r="F74" s="221"/>
      <c r="G74" s="221"/>
      <c r="H74" s="221"/>
      <c r="I74" s="221"/>
      <c r="J74" s="221"/>
      <c r="K74" s="217"/>
      <c r="L74" s="217"/>
      <c r="M74" s="217"/>
      <c r="N74" s="217"/>
      <c r="O74" s="217"/>
      <c r="P74" s="224"/>
    </row>
    <row r="75" spans="1:16" x14ac:dyDescent="0.25">
      <c r="A75" s="187"/>
      <c r="B75" s="271" t="s">
        <v>322</v>
      </c>
      <c r="C75" s="188"/>
      <c r="D75" s="188"/>
      <c r="E75" s="188"/>
      <c r="F75" s="188">
        <v>26</v>
      </c>
      <c r="G75" s="188">
        <v>8</v>
      </c>
      <c r="H75" s="188">
        <v>18</v>
      </c>
      <c r="I75" s="188"/>
      <c r="J75" s="188"/>
      <c r="K75" s="189"/>
      <c r="L75" s="189"/>
      <c r="M75" s="189">
        <v>26</v>
      </c>
      <c r="N75" s="189"/>
      <c r="O75" s="189"/>
      <c r="P75" s="220"/>
    </row>
    <row r="76" spans="1:16" ht="33.75" x14ac:dyDescent="0.25">
      <c r="A76" s="187"/>
      <c r="B76" s="280" t="s">
        <v>323</v>
      </c>
      <c r="C76" s="221"/>
      <c r="D76" s="221"/>
      <c r="E76" s="221"/>
      <c r="F76" s="221"/>
      <c r="G76" s="221"/>
      <c r="H76" s="221"/>
      <c r="I76" s="221"/>
      <c r="J76" s="221"/>
      <c r="K76" s="217"/>
      <c r="L76" s="217"/>
      <c r="M76" s="217"/>
      <c r="N76" s="217"/>
      <c r="O76" s="217"/>
      <c r="P76" s="224"/>
    </row>
    <row r="77" spans="1:16" ht="22.5" x14ac:dyDescent="0.25">
      <c r="A77" s="187"/>
      <c r="B77" s="35" t="s">
        <v>324</v>
      </c>
      <c r="C77" s="188"/>
      <c r="D77" s="188"/>
      <c r="E77" s="188"/>
      <c r="F77" s="188">
        <v>14</v>
      </c>
      <c r="G77" s="188">
        <v>14</v>
      </c>
      <c r="H77" s="188">
        <v>0</v>
      </c>
      <c r="I77" s="188"/>
      <c r="J77" s="188"/>
      <c r="K77" s="189"/>
      <c r="L77" s="189">
        <v>14</v>
      </c>
      <c r="M77" s="189"/>
      <c r="N77" s="189"/>
      <c r="O77" s="189"/>
      <c r="P77" s="220"/>
    </row>
    <row r="78" spans="1:16" x14ac:dyDescent="0.25">
      <c r="A78" s="222" t="s">
        <v>325</v>
      </c>
      <c r="B78" s="281" t="s">
        <v>164</v>
      </c>
      <c r="C78" s="225"/>
      <c r="D78" s="225"/>
      <c r="E78" s="225"/>
      <c r="F78" s="225">
        <v>108</v>
      </c>
      <c r="G78" s="225">
        <v>50</v>
      </c>
      <c r="H78" s="225">
        <v>58</v>
      </c>
      <c r="I78" s="225"/>
      <c r="J78" s="225"/>
      <c r="K78" s="226"/>
      <c r="L78" s="226">
        <v>20</v>
      </c>
      <c r="M78" s="226">
        <v>58</v>
      </c>
      <c r="N78" s="226">
        <v>30</v>
      </c>
      <c r="O78" s="226"/>
      <c r="P78" s="227"/>
    </row>
    <row r="79" spans="1:16" ht="15.75" thickBot="1" x14ac:dyDescent="0.3">
      <c r="A79" s="222" t="s">
        <v>326</v>
      </c>
      <c r="B79" s="282" t="s">
        <v>96</v>
      </c>
      <c r="C79" s="228"/>
      <c r="D79" s="228"/>
      <c r="E79" s="228"/>
      <c r="F79" s="228">
        <v>36</v>
      </c>
      <c r="G79" s="228">
        <v>36</v>
      </c>
      <c r="H79" s="228"/>
      <c r="I79" s="228"/>
      <c r="J79" s="228"/>
      <c r="K79" s="229"/>
      <c r="L79" s="229"/>
      <c r="M79" s="229"/>
      <c r="N79" s="229">
        <v>36</v>
      </c>
      <c r="O79" s="229"/>
      <c r="P79" s="230"/>
    </row>
    <row r="80" spans="1:16" x14ac:dyDescent="0.25">
      <c r="A80" s="205"/>
      <c r="B80" s="274" t="s">
        <v>327</v>
      </c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6"/>
      <c r="P80" s="207"/>
    </row>
    <row r="81" spans="1:16" x14ac:dyDescent="0.25">
      <c r="A81" s="196"/>
      <c r="B81" s="36" t="s">
        <v>294</v>
      </c>
      <c r="C81" s="197"/>
      <c r="D81" s="197"/>
      <c r="E81" s="197"/>
      <c r="F81" s="197">
        <f>SUM(F82,F91,F97,F104,F110,F116)</f>
        <v>648</v>
      </c>
      <c r="G81" s="197">
        <f>SUM(G82,G91,G97,G104,G110,G116)</f>
        <v>168</v>
      </c>
      <c r="H81" s="197">
        <f>SUM(H82,H91,H97,H104,H110,H116)</f>
        <v>100</v>
      </c>
      <c r="I81" s="197">
        <f>SUM(I82,I91,I97,I104,I110,I116)</f>
        <v>380</v>
      </c>
      <c r="J81" s="197"/>
      <c r="K81" s="197"/>
      <c r="L81" s="197"/>
      <c r="M81" s="197">
        <f>SUM(M82,M91,M97,M104,M110,M116)</f>
        <v>0</v>
      </c>
      <c r="N81" s="197">
        <f>SUM(N82,N91,N97,N104,N110,N116)</f>
        <v>0</v>
      </c>
      <c r="O81" s="197">
        <f>SUM(O82,O91,O97,O104,O110,O116)</f>
        <v>648</v>
      </c>
      <c r="P81" s="208">
        <f>SUM(P82,P91,P97,P104,P110,P116)</f>
        <v>0</v>
      </c>
    </row>
    <row r="82" spans="1:16" ht="21" x14ac:dyDescent="0.25">
      <c r="A82" s="209" t="s">
        <v>328</v>
      </c>
      <c r="B82" s="278" t="s">
        <v>329</v>
      </c>
      <c r="C82" s="216"/>
      <c r="D82" s="216" t="s">
        <v>284</v>
      </c>
      <c r="E82" s="216"/>
      <c r="F82" s="216">
        <f>SUM(F83:F90)</f>
        <v>146</v>
      </c>
      <c r="G82" s="216">
        <f>SUM(G83:G90)</f>
        <v>44</v>
      </c>
      <c r="H82" s="216">
        <f>SUM(H83:H90)</f>
        <v>14</v>
      </c>
      <c r="I82" s="216">
        <f>SUM(I83:I90)</f>
        <v>88</v>
      </c>
      <c r="J82" s="216"/>
      <c r="K82" s="216"/>
      <c r="L82" s="216"/>
      <c r="M82" s="216"/>
      <c r="N82" s="216"/>
      <c r="O82" s="216">
        <f>SUM(O83:O90)</f>
        <v>146</v>
      </c>
      <c r="P82" s="231"/>
    </row>
    <row r="83" spans="1:16" ht="22.5" x14ac:dyDescent="0.25">
      <c r="A83" s="209"/>
      <c r="B83" s="271" t="s">
        <v>330</v>
      </c>
      <c r="C83" s="188" t="s">
        <v>331</v>
      </c>
      <c r="D83" s="188" t="s">
        <v>331</v>
      </c>
      <c r="E83" s="188"/>
      <c r="F83" s="188">
        <v>14</v>
      </c>
      <c r="G83" s="188">
        <v>14</v>
      </c>
      <c r="H83" s="188">
        <v>0</v>
      </c>
      <c r="I83" s="188"/>
      <c r="J83" s="188"/>
      <c r="K83" s="188"/>
      <c r="L83" s="188"/>
      <c r="M83" s="225"/>
      <c r="N83" s="225"/>
      <c r="O83" s="188">
        <v>14</v>
      </c>
      <c r="P83" s="232"/>
    </row>
    <row r="84" spans="1:16" ht="22.5" x14ac:dyDescent="0.25">
      <c r="A84" s="209"/>
      <c r="B84" s="271" t="s">
        <v>297</v>
      </c>
      <c r="C84" s="188"/>
      <c r="D84" s="188"/>
      <c r="E84" s="188"/>
      <c r="F84" s="188">
        <v>12</v>
      </c>
      <c r="G84" s="188">
        <v>10</v>
      </c>
      <c r="H84" s="188">
        <v>2</v>
      </c>
      <c r="I84" s="188"/>
      <c r="J84" s="188"/>
      <c r="K84" s="188"/>
      <c r="L84" s="188"/>
      <c r="M84" s="225"/>
      <c r="N84" s="225"/>
      <c r="O84" s="188">
        <v>12</v>
      </c>
      <c r="P84" s="232"/>
    </row>
    <row r="85" spans="1:16" ht="22.5" x14ac:dyDescent="0.25">
      <c r="A85" s="209"/>
      <c r="B85" s="271" t="s">
        <v>304</v>
      </c>
      <c r="C85" s="188"/>
      <c r="D85" s="188"/>
      <c r="E85" s="188"/>
      <c r="F85" s="188">
        <v>4</v>
      </c>
      <c r="G85" s="188">
        <v>4</v>
      </c>
      <c r="H85" s="188">
        <v>0</v>
      </c>
      <c r="I85" s="188"/>
      <c r="J85" s="188"/>
      <c r="K85" s="188"/>
      <c r="L85" s="188"/>
      <c r="M85" s="225"/>
      <c r="N85" s="225"/>
      <c r="O85" s="188">
        <v>4</v>
      </c>
      <c r="P85" s="232"/>
    </row>
    <row r="86" spans="1:16" ht="22.5" x14ac:dyDescent="0.25">
      <c r="A86" s="209"/>
      <c r="B86" s="271" t="s">
        <v>298</v>
      </c>
      <c r="C86" s="188" t="s">
        <v>331</v>
      </c>
      <c r="D86" s="188"/>
      <c r="E86" s="188"/>
      <c r="F86" s="188">
        <v>4</v>
      </c>
      <c r="G86" s="188">
        <v>4</v>
      </c>
      <c r="H86" s="188">
        <v>0</v>
      </c>
      <c r="I86" s="188"/>
      <c r="J86" s="188"/>
      <c r="K86" s="188"/>
      <c r="L86" s="188"/>
      <c r="M86" s="225"/>
      <c r="N86" s="225"/>
      <c r="O86" s="188">
        <v>4</v>
      </c>
      <c r="P86" s="232"/>
    </row>
    <row r="87" spans="1:16" x14ac:dyDescent="0.25">
      <c r="A87" s="209"/>
      <c r="B87" s="271" t="s">
        <v>300</v>
      </c>
      <c r="C87" s="188"/>
      <c r="D87" s="188"/>
      <c r="E87" s="188"/>
      <c r="F87" s="188">
        <v>12</v>
      </c>
      <c r="G87" s="188">
        <v>6</v>
      </c>
      <c r="H87" s="188">
        <v>6</v>
      </c>
      <c r="I87" s="188"/>
      <c r="J87" s="188"/>
      <c r="K87" s="188"/>
      <c r="L87" s="188"/>
      <c r="M87" s="225"/>
      <c r="N87" s="225"/>
      <c r="O87" s="188">
        <v>12</v>
      </c>
      <c r="P87" s="232"/>
    </row>
    <row r="88" spans="1:16" x14ac:dyDescent="0.25">
      <c r="A88" s="209"/>
      <c r="B88" s="271" t="s">
        <v>311</v>
      </c>
      <c r="C88" s="188"/>
      <c r="D88" s="188"/>
      <c r="E88" s="188"/>
      <c r="F88" s="188">
        <v>12</v>
      </c>
      <c r="G88" s="188">
        <v>6</v>
      </c>
      <c r="H88" s="188">
        <v>6</v>
      </c>
      <c r="I88" s="188"/>
      <c r="J88" s="188"/>
      <c r="K88" s="188"/>
      <c r="L88" s="188"/>
      <c r="M88" s="225"/>
      <c r="N88" s="225"/>
      <c r="O88" s="188">
        <v>12</v>
      </c>
      <c r="P88" s="232"/>
    </row>
    <row r="89" spans="1:16" x14ac:dyDescent="0.25">
      <c r="A89" s="209"/>
      <c r="B89" s="271" t="s">
        <v>305</v>
      </c>
      <c r="C89" s="188"/>
      <c r="D89" s="188"/>
      <c r="E89" s="188"/>
      <c r="F89" s="188">
        <v>48</v>
      </c>
      <c r="G89" s="188"/>
      <c r="H89" s="188"/>
      <c r="I89" s="188">
        <v>48</v>
      </c>
      <c r="J89" s="188"/>
      <c r="K89" s="188"/>
      <c r="L89" s="188"/>
      <c r="M89" s="225"/>
      <c r="N89" s="225"/>
      <c r="O89" s="188">
        <v>48</v>
      </c>
      <c r="P89" s="232"/>
    </row>
    <row r="90" spans="1:16" x14ac:dyDescent="0.25">
      <c r="A90" s="209"/>
      <c r="B90" s="35" t="s">
        <v>91</v>
      </c>
      <c r="C90" s="188"/>
      <c r="D90" s="188"/>
      <c r="E90" s="188"/>
      <c r="F90" s="188">
        <v>40</v>
      </c>
      <c r="G90" s="188"/>
      <c r="H90" s="188"/>
      <c r="I90" s="188">
        <v>40</v>
      </c>
      <c r="J90" s="188"/>
      <c r="K90" s="188"/>
      <c r="L90" s="188"/>
      <c r="M90" s="225"/>
      <c r="N90" s="225"/>
      <c r="O90" s="188">
        <v>40</v>
      </c>
      <c r="P90" s="232"/>
    </row>
    <row r="91" spans="1:16" ht="31.5" x14ac:dyDescent="0.25">
      <c r="A91" s="209" t="s">
        <v>332</v>
      </c>
      <c r="B91" s="278" t="s">
        <v>333</v>
      </c>
      <c r="C91" s="216"/>
      <c r="D91" s="216" t="s">
        <v>284</v>
      </c>
      <c r="E91" s="216"/>
      <c r="F91" s="216">
        <f>SUM(F92:F96)</f>
        <v>118</v>
      </c>
      <c r="G91" s="216">
        <f>SUM(G92:G96)</f>
        <v>26</v>
      </c>
      <c r="H91" s="216">
        <f>SUM(H92:H96)</f>
        <v>16</v>
      </c>
      <c r="I91" s="216">
        <f>SUM(I92:I96)</f>
        <v>76</v>
      </c>
      <c r="J91" s="216"/>
      <c r="K91" s="216"/>
      <c r="L91" s="216"/>
      <c r="M91" s="216"/>
      <c r="N91" s="216"/>
      <c r="O91" s="216">
        <f>SUM(O92:O96)</f>
        <v>118</v>
      </c>
      <c r="P91" s="231"/>
    </row>
    <row r="92" spans="1:16" ht="22.5" x14ac:dyDescent="0.25">
      <c r="A92" s="209"/>
      <c r="B92" s="271" t="s">
        <v>330</v>
      </c>
      <c r="C92" s="188"/>
      <c r="D92" s="188"/>
      <c r="E92" s="188"/>
      <c r="F92" s="188">
        <v>32</v>
      </c>
      <c r="G92" s="188">
        <v>18</v>
      </c>
      <c r="H92" s="188">
        <v>14</v>
      </c>
      <c r="I92" s="188"/>
      <c r="J92" s="188"/>
      <c r="K92" s="188"/>
      <c r="L92" s="188"/>
      <c r="M92" s="225"/>
      <c r="N92" s="225"/>
      <c r="O92" s="188">
        <v>32</v>
      </c>
      <c r="P92" s="232"/>
    </row>
    <row r="93" spans="1:16" ht="22.5" x14ac:dyDescent="0.25">
      <c r="A93" s="209"/>
      <c r="B93" s="271" t="s">
        <v>304</v>
      </c>
      <c r="C93" s="188"/>
      <c r="D93" s="188"/>
      <c r="E93" s="188"/>
      <c r="F93" s="188">
        <v>6</v>
      </c>
      <c r="G93" s="188">
        <v>4</v>
      </c>
      <c r="H93" s="188">
        <v>2</v>
      </c>
      <c r="I93" s="188"/>
      <c r="J93" s="188"/>
      <c r="K93" s="188"/>
      <c r="L93" s="188"/>
      <c r="M93" s="225"/>
      <c r="N93" s="225"/>
      <c r="O93" s="188">
        <v>6</v>
      </c>
      <c r="P93" s="232"/>
    </row>
    <row r="94" spans="1:16" ht="22.5" x14ac:dyDescent="0.25">
      <c r="A94" s="209"/>
      <c r="B94" s="271" t="s">
        <v>298</v>
      </c>
      <c r="C94" s="188"/>
      <c r="D94" s="188"/>
      <c r="E94" s="188"/>
      <c r="F94" s="188">
        <v>4</v>
      </c>
      <c r="G94" s="188">
        <v>4</v>
      </c>
      <c r="H94" s="188">
        <v>0</v>
      </c>
      <c r="I94" s="188"/>
      <c r="J94" s="188"/>
      <c r="K94" s="188"/>
      <c r="L94" s="188"/>
      <c r="M94" s="225"/>
      <c r="N94" s="225"/>
      <c r="O94" s="188">
        <v>4</v>
      </c>
      <c r="P94" s="232"/>
    </row>
    <row r="95" spans="1:16" x14ac:dyDescent="0.25">
      <c r="A95" s="209"/>
      <c r="B95" s="271" t="s">
        <v>305</v>
      </c>
      <c r="C95" s="188"/>
      <c r="D95" s="188"/>
      <c r="E95" s="188"/>
      <c r="F95" s="188">
        <v>36</v>
      </c>
      <c r="G95" s="188"/>
      <c r="H95" s="188"/>
      <c r="I95" s="188">
        <v>36</v>
      </c>
      <c r="J95" s="188"/>
      <c r="K95" s="188"/>
      <c r="L95" s="188"/>
      <c r="M95" s="225"/>
      <c r="N95" s="225"/>
      <c r="O95" s="188">
        <v>36</v>
      </c>
      <c r="P95" s="232"/>
    </row>
    <row r="96" spans="1:16" ht="0.75" customHeight="1" x14ac:dyDescent="0.25">
      <c r="A96" s="209"/>
      <c r="B96" s="271" t="s">
        <v>91</v>
      </c>
      <c r="C96" s="188"/>
      <c r="D96" s="188"/>
      <c r="E96" s="188"/>
      <c r="F96" s="188">
        <v>40</v>
      </c>
      <c r="G96" s="188"/>
      <c r="H96" s="188"/>
      <c r="I96" s="188">
        <v>40</v>
      </c>
      <c r="J96" s="188"/>
      <c r="K96" s="188"/>
      <c r="L96" s="188"/>
      <c r="M96" s="225"/>
      <c r="N96" s="225"/>
      <c r="O96" s="188">
        <v>40</v>
      </c>
      <c r="P96" s="232"/>
    </row>
    <row r="97" spans="1:16" ht="31.5" x14ac:dyDescent="0.25">
      <c r="A97" s="209" t="s">
        <v>334</v>
      </c>
      <c r="B97" s="278" t="s">
        <v>335</v>
      </c>
      <c r="C97" s="216" t="s">
        <v>284</v>
      </c>
      <c r="D97" s="216"/>
      <c r="E97" s="216"/>
      <c r="F97" s="216">
        <f>SUM(F98:F103)</f>
        <v>166</v>
      </c>
      <c r="G97" s="216">
        <f>SUM(G98:G103)</f>
        <v>26</v>
      </c>
      <c r="H97" s="216">
        <f>SUM(H98:H103)</f>
        <v>20</v>
      </c>
      <c r="I97" s="216">
        <f>SUM(I98:I103)</f>
        <v>120</v>
      </c>
      <c r="J97" s="216"/>
      <c r="K97" s="216"/>
      <c r="L97" s="216"/>
      <c r="M97" s="216"/>
      <c r="N97" s="216"/>
      <c r="O97" s="216">
        <f>SUM(O98:O103)</f>
        <v>166</v>
      </c>
      <c r="P97" s="231"/>
    </row>
    <row r="98" spans="1:16" ht="22.5" x14ac:dyDescent="0.25">
      <c r="A98" s="209"/>
      <c r="B98" s="271" t="s">
        <v>330</v>
      </c>
      <c r="C98" s="188" t="s">
        <v>27</v>
      </c>
      <c r="D98" s="188"/>
      <c r="E98" s="188"/>
      <c r="F98" s="188">
        <v>28</v>
      </c>
      <c r="G98" s="188">
        <v>10</v>
      </c>
      <c r="H98" s="188">
        <v>18</v>
      </c>
      <c r="I98" s="188"/>
      <c r="J98" s="188"/>
      <c r="K98" s="188"/>
      <c r="L98" s="188"/>
      <c r="M98" s="188"/>
      <c r="N98" s="225"/>
      <c r="O98" s="188">
        <v>28</v>
      </c>
      <c r="P98" s="232"/>
    </row>
    <row r="99" spans="1:16" ht="22.5" x14ac:dyDescent="0.25">
      <c r="A99" s="209"/>
      <c r="B99" s="271" t="s">
        <v>304</v>
      </c>
      <c r="C99" s="188"/>
      <c r="D99" s="188"/>
      <c r="E99" s="188"/>
      <c r="F99" s="188">
        <v>6</v>
      </c>
      <c r="G99" s="188">
        <v>4</v>
      </c>
      <c r="H99" s="188">
        <v>2</v>
      </c>
      <c r="I99" s="188"/>
      <c r="J99" s="188"/>
      <c r="K99" s="188"/>
      <c r="L99" s="188"/>
      <c r="M99" s="188"/>
      <c r="N99" s="225"/>
      <c r="O99" s="188">
        <v>6</v>
      </c>
      <c r="P99" s="232"/>
    </row>
    <row r="100" spans="1:16" ht="22.5" x14ac:dyDescent="0.25">
      <c r="A100" s="209"/>
      <c r="B100" s="271" t="s">
        <v>298</v>
      </c>
      <c r="C100" s="188" t="s">
        <v>331</v>
      </c>
      <c r="D100" s="188"/>
      <c r="E100" s="188"/>
      <c r="F100" s="188">
        <v>4</v>
      </c>
      <c r="G100" s="188">
        <v>4</v>
      </c>
      <c r="H100" s="188">
        <v>0</v>
      </c>
      <c r="I100" s="188"/>
      <c r="J100" s="188"/>
      <c r="K100" s="188"/>
      <c r="L100" s="188"/>
      <c r="M100" s="188"/>
      <c r="N100" s="225"/>
      <c r="O100" s="188">
        <v>4</v>
      </c>
      <c r="P100" s="232"/>
    </row>
    <row r="101" spans="1:16" x14ac:dyDescent="0.25">
      <c r="A101" s="209"/>
      <c r="B101" s="271" t="s">
        <v>140</v>
      </c>
      <c r="C101" s="188"/>
      <c r="D101" s="188"/>
      <c r="E101" s="188"/>
      <c r="F101" s="188">
        <v>8</v>
      </c>
      <c r="G101" s="188">
        <v>8</v>
      </c>
      <c r="H101" s="188">
        <v>0</v>
      </c>
      <c r="I101" s="188"/>
      <c r="J101" s="188"/>
      <c r="K101" s="188"/>
      <c r="L101" s="188"/>
      <c r="M101" s="188"/>
      <c r="N101" s="225"/>
      <c r="O101" s="225">
        <v>8</v>
      </c>
      <c r="P101" s="232"/>
    </row>
    <row r="102" spans="1:16" ht="11.25" customHeight="1" x14ac:dyDescent="0.25">
      <c r="A102" s="209"/>
      <c r="B102" s="271" t="s">
        <v>305</v>
      </c>
      <c r="C102" s="188"/>
      <c r="D102" s="188"/>
      <c r="E102" s="188"/>
      <c r="F102" s="188">
        <v>80</v>
      </c>
      <c r="G102" s="188"/>
      <c r="H102" s="188"/>
      <c r="I102" s="188">
        <v>80</v>
      </c>
      <c r="J102" s="188"/>
      <c r="K102" s="188"/>
      <c r="L102" s="188"/>
      <c r="M102" s="188"/>
      <c r="N102" s="225"/>
      <c r="O102" s="188">
        <v>80</v>
      </c>
      <c r="P102" s="232"/>
    </row>
    <row r="103" spans="1:16" ht="12" customHeight="1" x14ac:dyDescent="0.25">
      <c r="A103" s="209"/>
      <c r="B103" s="283" t="s">
        <v>91</v>
      </c>
      <c r="C103" s="210"/>
      <c r="D103" s="210"/>
      <c r="E103" s="210"/>
      <c r="F103" s="210">
        <v>40</v>
      </c>
      <c r="G103" s="210"/>
      <c r="H103" s="210"/>
      <c r="I103" s="233">
        <v>40</v>
      </c>
      <c r="J103" s="233"/>
      <c r="K103" s="233"/>
      <c r="L103" s="233"/>
      <c r="M103" s="233"/>
      <c r="N103" s="233"/>
      <c r="O103" s="233">
        <v>40</v>
      </c>
      <c r="P103" s="211"/>
    </row>
    <row r="104" spans="1:16" ht="31.5" x14ac:dyDescent="0.25">
      <c r="A104" s="209" t="s">
        <v>336</v>
      </c>
      <c r="B104" s="278" t="s">
        <v>337</v>
      </c>
      <c r="C104" s="216"/>
      <c r="D104" s="216" t="s">
        <v>284</v>
      </c>
      <c r="E104" s="216"/>
      <c r="F104" s="216">
        <f>SUM(F105:F109)</f>
        <v>56</v>
      </c>
      <c r="G104" s="216">
        <f>SUM(G105:G109)</f>
        <v>42</v>
      </c>
      <c r="H104" s="216">
        <f>SUM(H105:H109)</f>
        <v>14</v>
      </c>
      <c r="I104" s="216">
        <f>SUM(I105:I109)</f>
        <v>0</v>
      </c>
      <c r="J104" s="216"/>
      <c r="K104" s="216"/>
      <c r="L104" s="216"/>
      <c r="M104" s="216"/>
      <c r="N104" s="216"/>
      <c r="O104" s="216">
        <f>SUM(O105:O109)</f>
        <v>56</v>
      </c>
      <c r="P104" s="231"/>
    </row>
    <row r="105" spans="1:16" ht="22.5" x14ac:dyDescent="0.25">
      <c r="A105" s="209"/>
      <c r="B105" s="271" t="s">
        <v>330</v>
      </c>
      <c r="C105" s="188" t="s">
        <v>331</v>
      </c>
      <c r="D105" s="188"/>
      <c r="E105" s="188"/>
      <c r="F105" s="188">
        <v>24</v>
      </c>
      <c r="G105" s="188">
        <v>12</v>
      </c>
      <c r="H105" s="188">
        <v>12</v>
      </c>
      <c r="I105" s="188"/>
      <c r="J105" s="188"/>
      <c r="K105" s="188"/>
      <c r="L105" s="188"/>
      <c r="M105" s="188" t="s">
        <v>331</v>
      </c>
      <c r="N105" s="225"/>
      <c r="O105" s="188">
        <v>24</v>
      </c>
      <c r="P105" s="232"/>
    </row>
    <row r="106" spans="1:16" ht="22.5" x14ac:dyDescent="0.25">
      <c r="A106" s="209"/>
      <c r="B106" s="271" t="s">
        <v>297</v>
      </c>
      <c r="C106" s="188"/>
      <c r="D106" s="188"/>
      <c r="E106" s="188"/>
      <c r="F106" s="188">
        <v>12</v>
      </c>
      <c r="G106" s="188">
        <v>10</v>
      </c>
      <c r="H106" s="188">
        <v>2</v>
      </c>
      <c r="I106" s="188"/>
      <c r="J106" s="188"/>
      <c r="K106" s="188"/>
      <c r="L106" s="188"/>
      <c r="M106" s="188"/>
      <c r="N106" s="225"/>
      <c r="O106" s="188">
        <v>12</v>
      </c>
      <c r="P106" s="232"/>
    </row>
    <row r="107" spans="1:16" ht="22.5" x14ac:dyDescent="0.25">
      <c r="A107" s="209"/>
      <c r="B107" s="271" t="s">
        <v>298</v>
      </c>
      <c r="C107" s="188"/>
      <c r="D107" s="188"/>
      <c r="E107" s="188"/>
      <c r="F107" s="188">
        <v>6</v>
      </c>
      <c r="G107" s="188">
        <v>6</v>
      </c>
      <c r="H107" s="188">
        <v>0</v>
      </c>
      <c r="I107" s="188"/>
      <c r="J107" s="188"/>
      <c r="K107" s="188"/>
      <c r="L107" s="188"/>
      <c r="M107" s="188"/>
      <c r="N107" s="225"/>
      <c r="O107" s="188">
        <v>6</v>
      </c>
      <c r="P107" s="232"/>
    </row>
    <row r="108" spans="1:16" ht="22.5" x14ac:dyDescent="0.25">
      <c r="A108" s="209"/>
      <c r="B108" s="271" t="s">
        <v>304</v>
      </c>
      <c r="C108" s="188"/>
      <c r="D108" s="188"/>
      <c r="E108" s="188"/>
      <c r="F108" s="188">
        <v>6</v>
      </c>
      <c r="G108" s="188">
        <v>6</v>
      </c>
      <c r="H108" s="188">
        <v>0</v>
      </c>
      <c r="I108" s="188"/>
      <c r="J108" s="188"/>
      <c r="K108" s="188"/>
      <c r="L108" s="188"/>
      <c r="M108" s="188"/>
      <c r="N108" s="225"/>
      <c r="O108" s="188">
        <v>6</v>
      </c>
      <c r="P108" s="232"/>
    </row>
    <row r="109" spans="1:16" ht="22.5" x14ac:dyDescent="0.25">
      <c r="A109" s="209"/>
      <c r="B109" s="271" t="s">
        <v>299</v>
      </c>
      <c r="C109" s="188"/>
      <c r="D109" s="188"/>
      <c r="E109" s="188"/>
      <c r="F109" s="188">
        <v>8</v>
      </c>
      <c r="G109" s="188">
        <v>8</v>
      </c>
      <c r="H109" s="188">
        <v>0</v>
      </c>
      <c r="I109" s="188"/>
      <c r="J109" s="188"/>
      <c r="K109" s="188"/>
      <c r="L109" s="188"/>
      <c r="M109" s="188"/>
      <c r="N109" s="225"/>
      <c r="O109" s="188">
        <v>8</v>
      </c>
      <c r="P109" s="232"/>
    </row>
    <row r="110" spans="1:16" ht="21" x14ac:dyDescent="0.25">
      <c r="A110" s="209" t="s">
        <v>338</v>
      </c>
      <c r="B110" s="278" t="s">
        <v>339</v>
      </c>
      <c r="C110" s="216" t="s">
        <v>284</v>
      </c>
      <c r="D110" s="216"/>
      <c r="E110" s="216"/>
      <c r="F110" s="216">
        <f>SUM(F111:F115)</f>
        <v>138</v>
      </c>
      <c r="G110" s="216">
        <f>SUM(G111:G118)</f>
        <v>30</v>
      </c>
      <c r="H110" s="216">
        <f>SUM(H111:H115)</f>
        <v>12</v>
      </c>
      <c r="I110" s="216">
        <f>SUM(I111:I118)</f>
        <v>96</v>
      </c>
      <c r="J110" s="216"/>
      <c r="K110" s="216"/>
      <c r="L110" s="216"/>
      <c r="M110" s="216">
        <f>SUM(M111:M118)</f>
        <v>0</v>
      </c>
      <c r="N110" s="216">
        <f>SUM(N111:N118)</f>
        <v>0</v>
      </c>
      <c r="O110" s="216">
        <f>SUM(O111:O115)</f>
        <v>138</v>
      </c>
      <c r="P110" s="231">
        <f>SUM(P111:P118)</f>
        <v>0</v>
      </c>
    </row>
    <row r="111" spans="1:16" ht="22.5" x14ac:dyDescent="0.25">
      <c r="A111" s="209"/>
      <c r="B111" s="271" t="s">
        <v>330</v>
      </c>
      <c r="C111" s="188" t="s">
        <v>27</v>
      </c>
      <c r="D111" s="188"/>
      <c r="E111" s="188"/>
      <c r="F111" s="188">
        <v>32</v>
      </c>
      <c r="G111" s="188">
        <v>20</v>
      </c>
      <c r="H111" s="188">
        <v>12</v>
      </c>
      <c r="I111" s="188"/>
      <c r="J111" s="188"/>
      <c r="K111" s="188"/>
      <c r="L111" s="188"/>
      <c r="M111" s="188"/>
      <c r="N111" s="225"/>
      <c r="O111" s="188">
        <v>32</v>
      </c>
      <c r="P111" s="232"/>
    </row>
    <row r="112" spans="1:16" ht="22.5" x14ac:dyDescent="0.25">
      <c r="A112" s="209"/>
      <c r="B112" s="271" t="s">
        <v>299</v>
      </c>
      <c r="C112" s="188"/>
      <c r="D112" s="188"/>
      <c r="E112" s="188"/>
      <c r="F112" s="188">
        <v>6</v>
      </c>
      <c r="G112" s="188">
        <v>6</v>
      </c>
      <c r="H112" s="188">
        <v>0</v>
      </c>
      <c r="I112" s="188"/>
      <c r="J112" s="188"/>
      <c r="K112" s="188"/>
      <c r="L112" s="188"/>
      <c r="M112" s="188"/>
      <c r="N112" s="225"/>
      <c r="O112" s="188">
        <v>6</v>
      </c>
      <c r="P112" s="232"/>
    </row>
    <row r="113" spans="1:16" ht="22.5" x14ac:dyDescent="0.25">
      <c r="A113" s="209"/>
      <c r="B113" s="271" t="s">
        <v>340</v>
      </c>
      <c r="C113" s="188"/>
      <c r="D113" s="188"/>
      <c r="E113" s="188"/>
      <c r="F113" s="188">
        <v>4</v>
      </c>
      <c r="G113" s="188">
        <v>4</v>
      </c>
      <c r="H113" s="188">
        <v>0</v>
      </c>
      <c r="I113" s="188"/>
      <c r="J113" s="188"/>
      <c r="K113" s="188"/>
      <c r="L113" s="188"/>
      <c r="M113" s="188"/>
      <c r="N113" s="225"/>
      <c r="O113" s="188">
        <v>4</v>
      </c>
      <c r="P113" s="232"/>
    </row>
    <row r="114" spans="1:16" ht="12" customHeight="1" x14ac:dyDescent="0.25">
      <c r="A114" s="209"/>
      <c r="B114" s="283" t="s">
        <v>305</v>
      </c>
      <c r="C114" s="210"/>
      <c r="D114" s="210"/>
      <c r="E114" s="210"/>
      <c r="F114" s="233">
        <v>56</v>
      </c>
      <c r="G114" s="210"/>
      <c r="H114" s="210"/>
      <c r="I114" s="233">
        <v>56</v>
      </c>
      <c r="J114" s="233"/>
      <c r="K114" s="210"/>
      <c r="L114" s="210"/>
      <c r="M114" s="210"/>
      <c r="N114" s="210"/>
      <c r="O114" s="233">
        <v>56</v>
      </c>
      <c r="P114" s="211"/>
    </row>
    <row r="115" spans="1:16" ht="12.75" customHeight="1" x14ac:dyDescent="0.25">
      <c r="A115" s="209"/>
      <c r="B115" s="283" t="s">
        <v>91</v>
      </c>
      <c r="C115" s="210"/>
      <c r="D115" s="210"/>
      <c r="E115" s="210"/>
      <c r="F115" s="233">
        <v>40</v>
      </c>
      <c r="G115" s="210"/>
      <c r="H115" s="210"/>
      <c r="I115" s="233">
        <v>40</v>
      </c>
      <c r="J115" s="233"/>
      <c r="K115" s="210"/>
      <c r="L115" s="210"/>
      <c r="M115" s="210"/>
      <c r="N115" s="210"/>
      <c r="O115" s="233">
        <v>40</v>
      </c>
      <c r="P115" s="211"/>
    </row>
    <row r="116" spans="1:16" ht="21" x14ac:dyDescent="0.25">
      <c r="A116" s="209" t="s">
        <v>341</v>
      </c>
      <c r="B116" s="278" t="s">
        <v>342</v>
      </c>
      <c r="C116" s="216"/>
      <c r="D116" s="216"/>
      <c r="E116" s="216"/>
      <c r="F116" s="216">
        <v>24</v>
      </c>
      <c r="G116" s="216"/>
      <c r="H116" s="216">
        <v>24</v>
      </c>
      <c r="I116" s="216"/>
      <c r="J116" s="216"/>
      <c r="K116" s="216"/>
      <c r="L116" s="216"/>
      <c r="M116" s="216"/>
      <c r="N116" s="216"/>
      <c r="O116" s="216">
        <v>24</v>
      </c>
      <c r="P116" s="231"/>
    </row>
    <row r="117" spans="1:16" ht="33.75" x14ac:dyDescent="0.25">
      <c r="A117" s="209"/>
      <c r="B117" s="280" t="s">
        <v>343</v>
      </c>
      <c r="C117" s="216"/>
      <c r="D117" s="216"/>
      <c r="E117" s="216"/>
      <c r="F117" s="221"/>
      <c r="G117" s="221"/>
      <c r="H117" s="221"/>
      <c r="I117" s="221"/>
      <c r="J117" s="221"/>
      <c r="K117" s="221"/>
      <c r="L117" s="221"/>
      <c r="M117" s="216"/>
      <c r="N117" s="216"/>
      <c r="O117" s="216"/>
      <c r="P117" s="231"/>
    </row>
    <row r="118" spans="1:16" ht="22.5" x14ac:dyDescent="0.25">
      <c r="A118" s="209"/>
      <c r="B118" s="271" t="s">
        <v>344</v>
      </c>
      <c r="C118" s="188"/>
      <c r="D118" s="188"/>
      <c r="E118" s="188"/>
      <c r="F118" s="188">
        <v>24</v>
      </c>
      <c r="G118" s="188"/>
      <c r="H118" s="188">
        <v>24</v>
      </c>
      <c r="I118" s="188"/>
      <c r="J118" s="188"/>
      <c r="K118" s="188"/>
      <c r="L118" s="188"/>
      <c r="M118" s="225"/>
      <c r="N118" s="225"/>
      <c r="O118" s="188">
        <v>24</v>
      </c>
      <c r="P118" s="232"/>
    </row>
    <row r="119" spans="1:16" x14ac:dyDescent="0.25">
      <c r="A119" s="209" t="s">
        <v>345</v>
      </c>
      <c r="B119" s="281" t="s">
        <v>164</v>
      </c>
      <c r="C119" s="225"/>
      <c r="D119" s="225"/>
      <c r="E119" s="225"/>
      <c r="F119" s="225">
        <v>36</v>
      </c>
      <c r="G119" s="225">
        <v>36</v>
      </c>
      <c r="H119" s="225"/>
      <c r="I119" s="225"/>
      <c r="J119" s="225"/>
      <c r="K119" s="225"/>
      <c r="L119" s="225"/>
      <c r="M119" s="225"/>
      <c r="N119" s="225"/>
      <c r="O119" s="225">
        <v>36</v>
      </c>
      <c r="P119" s="232"/>
    </row>
    <row r="120" spans="1:16" ht="21.75" thickBot="1" x14ac:dyDescent="0.3">
      <c r="A120" s="234"/>
      <c r="B120" s="39" t="s">
        <v>346</v>
      </c>
      <c r="C120" s="235"/>
      <c r="D120" s="235"/>
      <c r="E120" s="235"/>
      <c r="F120" s="235">
        <v>612</v>
      </c>
      <c r="G120" s="235">
        <v>172</v>
      </c>
      <c r="H120" s="235">
        <v>116</v>
      </c>
      <c r="I120" s="235">
        <v>324</v>
      </c>
      <c r="J120" s="235"/>
      <c r="K120" s="235"/>
      <c r="L120" s="235"/>
      <c r="M120" s="235"/>
      <c r="N120" s="235"/>
      <c r="O120" s="235"/>
      <c r="P120" s="236"/>
    </row>
    <row r="121" spans="1:16" x14ac:dyDescent="0.25">
      <c r="A121" s="196"/>
      <c r="B121" s="275" t="s">
        <v>294</v>
      </c>
      <c r="C121" s="197"/>
      <c r="D121" s="197"/>
      <c r="E121" s="19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8"/>
    </row>
    <row r="122" spans="1:16" x14ac:dyDescent="0.25">
      <c r="A122" s="222" t="s">
        <v>295</v>
      </c>
      <c r="B122" s="281" t="s">
        <v>356</v>
      </c>
      <c r="C122" s="188"/>
      <c r="D122" s="188"/>
      <c r="E122" s="188"/>
      <c r="F122" s="225">
        <f>SUM(F123:F129)</f>
        <v>119</v>
      </c>
      <c r="G122" s="225">
        <f>SUM(G123:G128)</f>
        <v>56</v>
      </c>
      <c r="H122" s="225">
        <f>SUM(H123:H129)</f>
        <v>39</v>
      </c>
      <c r="I122" s="225">
        <f>SUM(I123:I129)</f>
        <v>24</v>
      </c>
      <c r="J122" s="225"/>
      <c r="K122" s="188"/>
      <c r="L122" s="188"/>
      <c r="M122" s="188"/>
      <c r="N122" s="188"/>
      <c r="O122" s="225"/>
      <c r="P122" s="232">
        <f>SUM(P123:P129)</f>
        <v>119</v>
      </c>
    </row>
    <row r="123" spans="1:16" x14ac:dyDescent="0.25">
      <c r="A123" s="209"/>
      <c r="B123" s="283" t="s">
        <v>322</v>
      </c>
      <c r="C123" s="210"/>
      <c r="D123" s="210"/>
      <c r="E123" s="210"/>
      <c r="F123" s="233">
        <v>32</v>
      </c>
      <c r="G123" s="233">
        <v>20</v>
      </c>
      <c r="H123" s="233">
        <v>12</v>
      </c>
      <c r="I123" s="233"/>
      <c r="J123" s="233"/>
      <c r="K123" s="233"/>
      <c r="L123" s="233"/>
      <c r="M123" s="233"/>
      <c r="N123" s="233"/>
      <c r="O123" s="233"/>
      <c r="P123" s="239">
        <v>32</v>
      </c>
    </row>
    <row r="124" spans="1:16" x14ac:dyDescent="0.25">
      <c r="A124" s="222"/>
      <c r="B124" s="271" t="s">
        <v>140</v>
      </c>
      <c r="C124" s="188"/>
      <c r="D124" s="188"/>
      <c r="E124" s="188"/>
      <c r="F124" s="188">
        <v>4</v>
      </c>
      <c r="G124" s="188">
        <v>2</v>
      </c>
      <c r="H124" s="188">
        <v>2</v>
      </c>
      <c r="I124" s="188"/>
      <c r="J124" s="188"/>
      <c r="K124" s="188"/>
      <c r="L124" s="188"/>
      <c r="M124" s="225"/>
      <c r="N124" s="225"/>
      <c r="O124" s="225"/>
      <c r="P124" s="220">
        <v>4</v>
      </c>
    </row>
    <row r="125" spans="1:16" ht="22.5" x14ac:dyDescent="0.25">
      <c r="A125" s="222"/>
      <c r="B125" s="271" t="s">
        <v>299</v>
      </c>
      <c r="C125" s="188"/>
      <c r="D125" s="188"/>
      <c r="E125" s="188"/>
      <c r="F125" s="188">
        <v>8</v>
      </c>
      <c r="G125" s="188">
        <v>6</v>
      </c>
      <c r="H125" s="188">
        <v>2</v>
      </c>
      <c r="I125" s="188"/>
      <c r="J125" s="188"/>
      <c r="K125" s="188"/>
      <c r="L125" s="188"/>
      <c r="M125" s="225"/>
      <c r="N125" s="225"/>
      <c r="O125" s="225"/>
      <c r="P125" s="220">
        <v>8</v>
      </c>
    </row>
    <row r="126" spans="1:16" x14ac:dyDescent="0.25">
      <c r="A126" s="222"/>
      <c r="B126" s="271" t="s">
        <v>357</v>
      </c>
      <c r="C126" s="188" t="s">
        <v>27</v>
      </c>
      <c r="D126" s="188"/>
      <c r="E126" s="188"/>
      <c r="F126" s="188">
        <v>28</v>
      </c>
      <c r="G126" s="188">
        <v>16</v>
      </c>
      <c r="H126" s="188">
        <v>12</v>
      </c>
      <c r="I126" s="188"/>
      <c r="J126" s="188"/>
      <c r="K126" s="188"/>
      <c r="L126" s="188"/>
      <c r="M126" s="225"/>
      <c r="N126" s="225"/>
      <c r="O126" s="225"/>
      <c r="P126" s="220">
        <v>28</v>
      </c>
    </row>
    <row r="127" spans="1:16" x14ac:dyDescent="0.25">
      <c r="A127" s="222"/>
      <c r="B127" s="271" t="s">
        <v>311</v>
      </c>
      <c r="C127" s="188"/>
      <c r="D127" s="188"/>
      <c r="E127" s="188"/>
      <c r="F127" s="188">
        <v>17</v>
      </c>
      <c r="G127" s="188">
        <v>8</v>
      </c>
      <c r="H127" s="188">
        <v>9</v>
      </c>
      <c r="I127" s="188"/>
      <c r="J127" s="188"/>
      <c r="K127" s="188"/>
      <c r="L127" s="188"/>
      <c r="M127" s="225"/>
      <c r="N127" s="225"/>
      <c r="O127" s="225"/>
      <c r="P127" s="220">
        <v>17</v>
      </c>
    </row>
    <row r="128" spans="1:16" ht="22.5" x14ac:dyDescent="0.25">
      <c r="A128" s="222"/>
      <c r="B128" s="271" t="s">
        <v>298</v>
      </c>
      <c r="C128" s="188"/>
      <c r="D128" s="188"/>
      <c r="E128" s="188"/>
      <c r="F128" s="188">
        <v>6</v>
      </c>
      <c r="G128" s="188">
        <v>4</v>
      </c>
      <c r="H128" s="188">
        <v>2</v>
      </c>
      <c r="I128" s="188"/>
      <c r="J128" s="188"/>
      <c r="K128" s="188"/>
      <c r="L128" s="188"/>
      <c r="M128" s="225"/>
      <c r="N128" s="225"/>
      <c r="O128" s="225"/>
      <c r="P128" s="220">
        <v>6</v>
      </c>
    </row>
    <row r="129" spans="1:16" ht="15.75" thickBot="1" x14ac:dyDescent="0.3">
      <c r="A129" s="222"/>
      <c r="B129" s="271" t="s">
        <v>305</v>
      </c>
      <c r="C129" s="188"/>
      <c r="D129" s="188"/>
      <c r="E129" s="188"/>
      <c r="F129" s="188">
        <v>24</v>
      </c>
      <c r="G129" s="188"/>
      <c r="H129" s="188"/>
      <c r="I129" s="188">
        <v>24</v>
      </c>
      <c r="J129" s="188"/>
      <c r="K129" s="188"/>
      <c r="L129" s="188"/>
      <c r="M129" s="225"/>
      <c r="N129" s="225"/>
      <c r="O129" s="225"/>
      <c r="P129" s="220">
        <v>24</v>
      </c>
    </row>
    <row r="130" spans="1:16" ht="32.25" thickBot="1" x14ac:dyDescent="0.3">
      <c r="A130" s="240" t="s">
        <v>301</v>
      </c>
      <c r="B130" s="284" t="s">
        <v>358</v>
      </c>
      <c r="C130" s="241"/>
      <c r="D130" s="241"/>
      <c r="E130" s="241"/>
      <c r="F130" s="242">
        <f>SUM(F131:F136)</f>
        <v>152</v>
      </c>
      <c r="G130" s="242">
        <f>SUM(G131:G136)</f>
        <v>71</v>
      </c>
      <c r="H130" s="242">
        <f>SUM(H131:H136)</f>
        <v>51</v>
      </c>
      <c r="I130" s="242">
        <f>SUM(I131:I136)</f>
        <v>30</v>
      </c>
      <c r="J130" s="242"/>
      <c r="K130" s="241"/>
      <c r="L130" s="241"/>
      <c r="M130" s="242"/>
      <c r="N130" s="242"/>
      <c r="O130" s="242"/>
      <c r="P130" s="243">
        <f>SUM(P131:P136)</f>
        <v>152</v>
      </c>
    </row>
    <row r="131" spans="1:16" x14ac:dyDescent="0.25">
      <c r="A131" s="244"/>
      <c r="B131" s="283" t="s">
        <v>322</v>
      </c>
      <c r="C131" s="245"/>
      <c r="D131" s="245"/>
      <c r="E131" s="245"/>
      <c r="F131" s="245">
        <v>32</v>
      </c>
      <c r="G131" s="245">
        <v>20</v>
      </c>
      <c r="H131" s="245">
        <v>12</v>
      </c>
      <c r="I131" s="245"/>
      <c r="J131" s="245"/>
      <c r="K131" s="245"/>
      <c r="L131" s="245"/>
      <c r="M131" s="246"/>
      <c r="N131" s="246"/>
      <c r="O131" s="246"/>
      <c r="P131" s="247">
        <v>32</v>
      </c>
    </row>
    <row r="132" spans="1:16" ht="12" customHeight="1" x14ac:dyDescent="0.25">
      <c r="A132" s="222"/>
      <c r="B132" s="271" t="s">
        <v>357</v>
      </c>
      <c r="C132" s="188"/>
      <c r="D132" s="188"/>
      <c r="E132" s="188"/>
      <c r="F132" s="233">
        <v>28</v>
      </c>
      <c r="G132" s="188">
        <v>16</v>
      </c>
      <c r="H132" s="188">
        <v>12</v>
      </c>
      <c r="I132" s="188"/>
      <c r="J132" s="188"/>
      <c r="K132" s="188"/>
      <c r="L132" s="188"/>
      <c r="M132" s="225"/>
      <c r="N132" s="225"/>
      <c r="O132" s="225"/>
      <c r="P132" s="220">
        <v>28</v>
      </c>
    </row>
    <row r="133" spans="1:16" ht="11.25" customHeight="1" x14ac:dyDescent="0.25">
      <c r="A133" s="222"/>
      <c r="B133" s="271" t="s">
        <v>311</v>
      </c>
      <c r="C133" s="188"/>
      <c r="D133" s="188"/>
      <c r="E133" s="188"/>
      <c r="F133" s="188">
        <v>15</v>
      </c>
      <c r="G133" s="188">
        <v>6</v>
      </c>
      <c r="H133" s="188">
        <v>9</v>
      </c>
      <c r="I133" s="188"/>
      <c r="J133" s="188"/>
      <c r="K133" s="188"/>
      <c r="L133" s="188"/>
      <c r="M133" s="225"/>
      <c r="N133" s="225"/>
      <c r="O133" s="225"/>
      <c r="P133" s="220">
        <v>15</v>
      </c>
    </row>
    <row r="134" spans="1:16" ht="22.5" x14ac:dyDescent="0.25">
      <c r="A134" s="222"/>
      <c r="B134" s="271" t="s">
        <v>298</v>
      </c>
      <c r="C134" s="188"/>
      <c r="D134" s="188"/>
      <c r="E134" s="188"/>
      <c r="F134" s="188">
        <v>14</v>
      </c>
      <c r="G134" s="188">
        <v>8</v>
      </c>
      <c r="H134" s="188">
        <v>6</v>
      </c>
      <c r="I134" s="188"/>
      <c r="J134" s="188"/>
      <c r="K134" s="188"/>
      <c r="L134" s="188"/>
      <c r="M134" s="225"/>
      <c r="N134" s="225"/>
      <c r="O134" s="225"/>
      <c r="P134" s="220">
        <v>14</v>
      </c>
    </row>
    <row r="135" spans="1:16" x14ac:dyDescent="0.25">
      <c r="A135" s="248"/>
      <c r="B135" s="271" t="s">
        <v>359</v>
      </c>
      <c r="C135" s="233" t="s">
        <v>27</v>
      </c>
      <c r="D135" s="233"/>
      <c r="E135" s="233"/>
      <c r="F135" s="233">
        <v>33</v>
      </c>
      <c r="G135" s="233">
        <v>21</v>
      </c>
      <c r="H135" s="233">
        <v>12</v>
      </c>
      <c r="I135" s="233"/>
      <c r="J135" s="233"/>
      <c r="K135" s="233"/>
      <c r="L135" s="233"/>
      <c r="M135" s="233"/>
      <c r="N135" s="233"/>
      <c r="O135" s="233"/>
      <c r="P135" s="239">
        <v>33</v>
      </c>
    </row>
    <row r="136" spans="1:16" ht="15.75" thickBot="1" x14ac:dyDescent="0.3">
      <c r="A136" s="222"/>
      <c r="B136" s="271" t="s">
        <v>305</v>
      </c>
      <c r="C136" s="188"/>
      <c r="D136" s="188"/>
      <c r="E136" s="188"/>
      <c r="F136" s="188">
        <v>30</v>
      </c>
      <c r="G136" s="188"/>
      <c r="H136" s="188"/>
      <c r="I136" s="188">
        <v>30</v>
      </c>
      <c r="J136" s="188"/>
      <c r="K136" s="188"/>
      <c r="L136" s="188"/>
      <c r="M136" s="188"/>
      <c r="N136" s="225"/>
      <c r="O136" s="225"/>
      <c r="P136" s="220">
        <v>30</v>
      </c>
    </row>
    <row r="137" spans="1:16" ht="15.75" thickBot="1" x14ac:dyDescent="0.3">
      <c r="A137" s="240" t="s">
        <v>308</v>
      </c>
      <c r="B137" s="40" t="s">
        <v>360</v>
      </c>
      <c r="C137" s="241"/>
      <c r="D137" s="241"/>
      <c r="E137" s="241"/>
      <c r="F137" s="242">
        <f>SUM(F138:F146)</f>
        <v>333</v>
      </c>
      <c r="G137" s="242">
        <f>SUM(G138:G146)</f>
        <v>37</v>
      </c>
      <c r="H137" s="242">
        <f>SUM(H138:H146)</f>
        <v>26</v>
      </c>
      <c r="I137" s="242">
        <f>SUM(I138:I146)</f>
        <v>270</v>
      </c>
      <c r="J137" s="242"/>
      <c r="K137" s="241"/>
      <c r="L137" s="241"/>
      <c r="M137" s="241"/>
      <c r="N137" s="242"/>
      <c r="O137" s="242"/>
      <c r="P137" s="243">
        <f>SUM(P138:P146)</f>
        <v>341</v>
      </c>
    </row>
    <row r="138" spans="1:16" x14ac:dyDescent="0.25">
      <c r="A138" s="244"/>
      <c r="B138" s="283" t="s">
        <v>361</v>
      </c>
      <c r="C138" s="245" t="s">
        <v>27</v>
      </c>
      <c r="D138" s="245"/>
      <c r="E138" s="245"/>
      <c r="F138" s="245">
        <v>12</v>
      </c>
      <c r="G138" s="245">
        <v>6</v>
      </c>
      <c r="H138" s="245">
        <v>6</v>
      </c>
      <c r="I138" s="245"/>
      <c r="J138" s="245"/>
      <c r="K138" s="245"/>
      <c r="L138" s="245"/>
      <c r="M138" s="245"/>
      <c r="N138" s="246"/>
      <c r="O138" s="246"/>
      <c r="P138" s="247">
        <v>12</v>
      </c>
    </row>
    <row r="139" spans="1:16" x14ac:dyDescent="0.25">
      <c r="A139" s="222"/>
      <c r="B139" s="271" t="s">
        <v>140</v>
      </c>
      <c r="C139" s="188"/>
      <c r="D139" s="188"/>
      <c r="E139" s="188"/>
      <c r="F139" s="188">
        <v>4</v>
      </c>
      <c r="G139" s="188">
        <v>4</v>
      </c>
      <c r="H139" s="188"/>
      <c r="I139" s="188"/>
      <c r="J139" s="188"/>
      <c r="K139" s="188"/>
      <c r="L139" s="188"/>
      <c r="M139" s="188"/>
      <c r="N139" s="225"/>
      <c r="O139" s="225"/>
      <c r="P139" s="220">
        <v>4</v>
      </c>
    </row>
    <row r="140" spans="1:16" x14ac:dyDescent="0.25">
      <c r="A140" s="222"/>
      <c r="B140" s="271" t="s">
        <v>311</v>
      </c>
      <c r="C140" s="188"/>
      <c r="D140" s="188"/>
      <c r="E140" s="188"/>
      <c r="F140" s="188">
        <v>4</v>
      </c>
      <c r="G140" s="188">
        <v>4</v>
      </c>
      <c r="H140" s="188"/>
      <c r="I140" s="188"/>
      <c r="J140" s="188"/>
      <c r="K140" s="188"/>
      <c r="L140" s="188"/>
      <c r="M140" s="188"/>
      <c r="N140" s="225"/>
      <c r="O140" s="225"/>
      <c r="P140" s="220">
        <v>4</v>
      </c>
    </row>
    <row r="141" spans="1:16" x14ac:dyDescent="0.25">
      <c r="A141" s="222"/>
      <c r="B141" s="271" t="s">
        <v>300</v>
      </c>
      <c r="C141" s="188"/>
      <c r="D141" s="188"/>
      <c r="E141" s="188"/>
      <c r="F141" s="188">
        <v>8</v>
      </c>
      <c r="G141" s="188">
        <v>4</v>
      </c>
      <c r="H141" s="188">
        <v>4</v>
      </c>
      <c r="I141" s="188"/>
      <c r="J141" s="188"/>
      <c r="K141" s="188"/>
      <c r="L141" s="188"/>
      <c r="M141" s="188"/>
      <c r="N141" s="188"/>
      <c r="O141" s="188"/>
      <c r="P141" s="220">
        <v>8</v>
      </c>
    </row>
    <row r="142" spans="1:16" ht="22.5" x14ac:dyDescent="0.25">
      <c r="A142" s="209"/>
      <c r="B142" s="271" t="s">
        <v>297</v>
      </c>
      <c r="C142" s="210"/>
      <c r="D142" s="210"/>
      <c r="E142" s="210"/>
      <c r="F142" s="233">
        <v>4</v>
      </c>
      <c r="G142" s="233">
        <v>4</v>
      </c>
      <c r="H142" s="233"/>
      <c r="I142" s="233"/>
      <c r="J142" s="233"/>
      <c r="K142" s="233"/>
      <c r="L142" s="233"/>
      <c r="M142" s="233"/>
      <c r="N142" s="233"/>
      <c r="O142" s="233"/>
      <c r="P142" s="239">
        <v>4</v>
      </c>
    </row>
    <row r="143" spans="1:16" x14ac:dyDescent="0.25">
      <c r="A143" s="222"/>
      <c r="B143" s="271" t="s">
        <v>359</v>
      </c>
      <c r="C143" s="188"/>
      <c r="D143" s="188"/>
      <c r="E143" s="188"/>
      <c r="F143" s="188">
        <v>15</v>
      </c>
      <c r="G143" s="188">
        <v>5</v>
      </c>
      <c r="H143" s="188">
        <v>10</v>
      </c>
      <c r="I143" s="188"/>
      <c r="J143" s="188"/>
      <c r="K143" s="188"/>
      <c r="L143" s="188"/>
      <c r="M143" s="225"/>
      <c r="N143" s="225"/>
      <c r="O143" s="225"/>
      <c r="P143" s="220">
        <v>20</v>
      </c>
    </row>
    <row r="144" spans="1:16" x14ac:dyDescent="0.25">
      <c r="A144" s="249"/>
      <c r="B144" s="271" t="s">
        <v>357</v>
      </c>
      <c r="C144" s="250"/>
      <c r="D144" s="250"/>
      <c r="E144" s="250"/>
      <c r="F144" s="250">
        <v>16</v>
      </c>
      <c r="G144" s="250">
        <v>10</v>
      </c>
      <c r="H144" s="250">
        <v>6</v>
      </c>
      <c r="I144" s="250"/>
      <c r="J144" s="250"/>
      <c r="K144" s="250"/>
      <c r="L144" s="250"/>
      <c r="M144" s="251"/>
      <c r="N144" s="251"/>
      <c r="O144" s="251"/>
      <c r="P144" s="252">
        <v>19</v>
      </c>
    </row>
    <row r="145" spans="1:16" x14ac:dyDescent="0.25">
      <c r="A145" s="249"/>
      <c r="B145" s="35" t="s">
        <v>305</v>
      </c>
      <c r="C145" s="250"/>
      <c r="D145" s="250"/>
      <c r="E145" s="250"/>
      <c r="F145" s="250">
        <v>46</v>
      </c>
      <c r="G145" s="250"/>
      <c r="H145" s="250"/>
      <c r="I145" s="250">
        <v>46</v>
      </c>
      <c r="J145" s="250"/>
      <c r="K145" s="250"/>
      <c r="L145" s="250"/>
      <c r="M145" s="251"/>
      <c r="N145" s="251"/>
      <c r="O145" s="251"/>
      <c r="P145" s="252">
        <v>46</v>
      </c>
    </row>
    <row r="146" spans="1:16" x14ac:dyDescent="0.25">
      <c r="A146" s="253"/>
      <c r="B146" s="285" t="s">
        <v>347</v>
      </c>
      <c r="C146" s="254"/>
      <c r="D146" s="254"/>
      <c r="E146" s="254"/>
      <c r="F146" s="254">
        <v>224</v>
      </c>
      <c r="G146" s="254"/>
      <c r="H146" s="254"/>
      <c r="I146" s="254">
        <v>224</v>
      </c>
      <c r="J146" s="254"/>
      <c r="K146" s="254"/>
      <c r="L146" s="254"/>
      <c r="M146" s="254"/>
      <c r="N146" s="254"/>
      <c r="O146" s="254"/>
      <c r="P146" s="255">
        <v>224</v>
      </c>
    </row>
    <row r="147" spans="1:16" ht="21" x14ac:dyDescent="0.25">
      <c r="A147" s="253" t="s">
        <v>362</v>
      </c>
      <c r="B147" s="275" t="s">
        <v>318</v>
      </c>
      <c r="C147" s="254"/>
      <c r="D147" s="254"/>
      <c r="E147" s="254"/>
      <c r="F147" s="256">
        <v>8</v>
      </c>
      <c r="G147" s="256">
        <v>8</v>
      </c>
      <c r="H147" s="254"/>
      <c r="I147" s="254"/>
      <c r="J147" s="254"/>
      <c r="K147" s="254"/>
      <c r="L147" s="254"/>
      <c r="M147" s="254"/>
      <c r="N147" s="254"/>
      <c r="O147" s="254"/>
      <c r="P147" s="255"/>
    </row>
    <row r="148" spans="1:16" x14ac:dyDescent="0.25">
      <c r="A148" s="253"/>
      <c r="B148" s="275" t="s">
        <v>363</v>
      </c>
      <c r="C148" s="254"/>
      <c r="D148" s="254"/>
      <c r="E148" s="254"/>
      <c r="F148" s="254">
        <v>8</v>
      </c>
      <c r="G148" s="254">
        <v>8</v>
      </c>
      <c r="H148" s="254"/>
      <c r="I148" s="254"/>
      <c r="J148" s="254"/>
      <c r="K148" s="254"/>
      <c r="L148" s="254"/>
      <c r="M148" s="254"/>
      <c r="N148" s="254"/>
      <c r="O148" s="254"/>
      <c r="P148" s="255"/>
    </row>
    <row r="149" spans="1:16" x14ac:dyDescent="0.25">
      <c r="A149" s="253"/>
      <c r="B149" s="275" t="s">
        <v>226</v>
      </c>
      <c r="C149" s="254"/>
      <c r="D149" s="254"/>
      <c r="E149" s="254"/>
      <c r="F149" s="254">
        <v>8</v>
      </c>
      <c r="G149" s="254">
        <v>8</v>
      </c>
      <c r="H149" s="254"/>
      <c r="I149" s="254"/>
      <c r="J149" s="254"/>
      <c r="K149" s="254"/>
      <c r="L149" s="254"/>
      <c r="M149" s="254"/>
      <c r="N149" s="254"/>
      <c r="O149" s="254"/>
      <c r="P149" s="255"/>
    </row>
    <row r="150" spans="1:16" x14ac:dyDescent="0.25">
      <c r="A150" s="222" t="s">
        <v>348</v>
      </c>
      <c r="B150" s="281" t="s">
        <v>164</v>
      </c>
      <c r="C150" s="188"/>
      <c r="D150" s="188"/>
      <c r="E150" s="188"/>
      <c r="F150" s="225">
        <v>36</v>
      </c>
      <c r="G150" s="225">
        <v>36</v>
      </c>
      <c r="H150" s="188"/>
      <c r="I150" s="188"/>
      <c r="J150" s="188"/>
      <c r="K150" s="189"/>
      <c r="L150" s="189"/>
      <c r="M150" s="189"/>
      <c r="N150" s="189"/>
      <c r="O150" s="189"/>
      <c r="P150" s="190">
        <v>36</v>
      </c>
    </row>
    <row r="151" spans="1:16" ht="15.75" thickBot="1" x14ac:dyDescent="0.3">
      <c r="A151" s="222" t="s">
        <v>349</v>
      </c>
      <c r="B151" s="281" t="s">
        <v>96</v>
      </c>
      <c r="C151" s="225"/>
      <c r="D151" s="225"/>
      <c r="E151" s="225"/>
      <c r="F151" s="225">
        <v>36</v>
      </c>
      <c r="G151" s="225"/>
      <c r="H151" s="225">
        <v>36</v>
      </c>
      <c r="I151" s="225"/>
      <c r="J151" s="225"/>
      <c r="K151" s="226"/>
      <c r="L151" s="226"/>
      <c r="M151" s="226"/>
      <c r="N151" s="226"/>
      <c r="O151" s="226"/>
      <c r="P151" s="190">
        <v>36</v>
      </c>
    </row>
    <row r="152" spans="1:16" ht="21.75" thickBot="1" x14ac:dyDescent="0.3">
      <c r="A152" s="257"/>
      <c r="B152" s="286" t="s">
        <v>350</v>
      </c>
      <c r="C152" s="258"/>
      <c r="D152" s="258"/>
      <c r="E152" s="258"/>
      <c r="F152" s="259">
        <v>4320</v>
      </c>
      <c r="G152" s="258">
        <v>1981</v>
      </c>
      <c r="H152" s="258">
        <v>1043</v>
      </c>
      <c r="I152" s="258">
        <f>SUM(I19,I34,I38,I78,I79,I81,I119,I120,I150,I151)</f>
        <v>1316</v>
      </c>
      <c r="J152" s="258"/>
      <c r="K152" s="258">
        <f>SUM(K19,K34,K38,K81)</f>
        <v>611</v>
      </c>
      <c r="L152" s="258">
        <f>SUM(L19,L38,L78)</f>
        <v>832</v>
      </c>
      <c r="M152" s="258">
        <v>695</v>
      </c>
      <c r="N152" s="258">
        <v>738</v>
      </c>
      <c r="O152" s="258">
        <v>699</v>
      </c>
      <c r="P152" s="260">
        <v>745</v>
      </c>
    </row>
    <row r="153" spans="1:16" x14ac:dyDescent="0.25">
      <c r="A153" s="222" t="s">
        <v>102</v>
      </c>
      <c r="B153" s="281" t="s">
        <v>103</v>
      </c>
      <c r="C153" s="261"/>
      <c r="D153" s="261"/>
      <c r="E153" s="261"/>
      <c r="F153" s="68">
        <v>300</v>
      </c>
      <c r="G153" s="261">
        <v>300</v>
      </c>
      <c r="H153" s="261"/>
      <c r="I153" s="261"/>
      <c r="J153" s="261"/>
      <c r="K153" s="226"/>
      <c r="L153" s="226">
        <f>SUM(L154:L163)</f>
        <v>100</v>
      </c>
      <c r="M153" s="226">
        <f>SUM(M154:M163)</f>
        <v>0</v>
      </c>
      <c r="N153" s="226">
        <f>SUM(N154:N163)</f>
        <v>80</v>
      </c>
      <c r="O153" s="226">
        <v>60</v>
      </c>
      <c r="P153" s="227">
        <v>60</v>
      </c>
    </row>
    <row r="154" spans="1:16" x14ac:dyDescent="0.25">
      <c r="A154" s="222" t="s">
        <v>102</v>
      </c>
      <c r="B154" s="271" t="s">
        <v>266</v>
      </c>
      <c r="C154" s="262"/>
      <c r="D154" s="262"/>
      <c r="E154" s="262"/>
      <c r="F154" s="189">
        <v>20</v>
      </c>
      <c r="G154" s="189">
        <v>20</v>
      </c>
      <c r="H154" s="263"/>
      <c r="I154" s="263"/>
      <c r="J154" s="263"/>
      <c r="K154" s="189"/>
      <c r="L154" s="189">
        <v>20</v>
      </c>
      <c r="M154" s="189"/>
      <c r="N154" s="189"/>
      <c r="O154" s="189"/>
      <c r="P154" s="190"/>
    </row>
    <row r="155" spans="1:16" x14ac:dyDescent="0.25">
      <c r="A155" s="222" t="s">
        <v>102</v>
      </c>
      <c r="B155" s="271" t="s">
        <v>269</v>
      </c>
      <c r="C155" s="262"/>
      <c r="D155" s="262"/>
      <c r="E155" s="262"/>
      <c r="F155" s="189">
        <v>20</v>
      </c>
      <c r="G155" s="189">
        <v>20</v>
      </c>
      <c r="H155" s="263"/>
      <c r="I155" s="263"/>
      <c r="J155" s="263"/>
      <c r="K155" s="189"/>
      <c r="L155" s="189">
        <v>20</v>
      </c>
      <c r="M155" s="189"/>
      <c r="N155" s="189"/>
      <c r="O155" s="189"/>
      <c r="P155" s="190"/>
    </row>
    <row r="156" spans="1:16" x14ac:dyDescent="0.25">
      <c r="A156" s="222" t="s">
        <v>102</v>
      </c>
      <c r="B156" s="271" t="s">
        <v>39</v>
      </c>
      <c r="C156" s="262"/>
      <c r="D156" s="262"/>
      <c r="E156" s="262"/>
      <c r="F156" s="189">
        <v>20</v>
      </c>
      <c r="G156" s="189">
        <v>20</v>
      </c>
      <c r="H156" s="263"/>
      <c r="I156" s="263"/>
      <c r="J156" s="263"/>
      <c r="K156" s="189"/>
      <c r="L156" s="189">
        <v>20</v>
      </c>
      <c r="M156" s="189"/>
      <c r="N156" s="189"/>
      <c r="O156" s="189"/>
      <c r="P156" s="190"/>
    </row>
    <row r="157" spans="1:16" x14ac:dyDescent="0.25">
      <c r="A157" s="222" t="s">
        <v>102</v>
      </c>
      <c r="B157" s="271" t="s">
        <v>33</v>
      </c>
      <c r="C157" s="262"/>
      <c r="D157" s="262"/>
      <c r="E157" s="262"/>
      <c r="F157" s="189">
        <v>20</v>
      </c>
      <c r="G157" s="189">
        <v>20</v>
      </c>
      <c r="H157" s="263"/>
      <c r="I157" s="263"/>
      <c r="J157" s="263"/>
      <c r="K157" s="189"/>
      <c r="L157" s="189">
        <v>20</v>
      </c>
      <c r="M157" s="189"/>
      <c r="N157" s="189"/>
      <c r="O157" s="189"/>
      <c r="P157" s="190"/>
    </row>
    <row r="158" spans="1:16" ht="11.25" customHeight="1" x14ac:dyDescent="0.25">
      <c r="A158" s="222" t="s">
        <v>102</v>
      </c>
      <c r="B158" s="271" t="s">
        <v>454</v>
      </c>
      <c r="C158" s="262"/>
      <c r="D158" s="262"/>
      <c r="E158" s="262"/>
      <c r="F158" s="189">
        <v>20</v>
      </c>
      <c r="G158" s="189">
        <v>20</v>
      </c>
      <c r="H158" s="263"/>
      <c r="I158" s="263"/>
      <c r="J158" s="263"/>
      <c r="K158" s="189"/>
      <c r="L158" s="189">
        <v>20</v>
      </c>
      <c r="M158" s="189"/>
      <c r="N158" s="189"/>
      <c r="O158" s="189"/>
      <c r="P158" s="190"/>
    </row>
    <row r="159" spans="1:16" x14ac:dyDescent="0.25">
      <c r="A159" s="222" t="s">
        <v>102</v>
      </c>
      <c r="B159" s="271" t="s">
        <v>300</v>
      </c>
      <c r="C159" s="262"/>
      <c r="D159" s="262"/>
      <c r="E159" s="262"/>
      <c r="F159" s="189">
        <v>10</v>
      </c>
      <c r="G159" s="189">
        <v>10</v>
      </c>
      <c r="H159" s="263"/>
      <c r="I159" s="263"/>
      <c r="J159" s="263"/>
      <c r="K159" s="189"/>
      <c r="L159" s="189"/>
      <c r="M159" s="189"/>
      <c r="N159" s="189">
        <v>10</v>
      </c>
      <c r="O159" s="189"/>
      <c r="P159" s="190"/>
    </row>
    <row r="160" spans="1:16" ht="22.5" x14ac:dyDescent="0.25">
      <c r="A160" s="222" t="s">
        <v>102</v>
      </c>
      <c r="B160" s="271" t="s">
        <v>351</v>
      </c>
      <c r="C160" s="262"/>
      <c r="D160" s="262"/>
      <c r="E160" s="262"/>
      <c r="F160" s="189">
        <v>10</v>
      </c>
      <c r="G160" s="189">
        <v>10</v>
      </c>
      <c r="H160" s="263"/>
      <c r="I160" s="263"/>
      <c r="J160" s="263"/>
      <c r="K160" s="189"/>
      <c r="L160" s="189"/>
      <c r="M160" s="189"/>
      <c r="N160" s="189">
        <v>10</v>
      </c>
      <c r="O160" s="189"/>
      <c r="P160" s="190"/>
    </row>
    <row r="161" spans="1:16" ht="15.75" customHeight="1" x14ac:dyDescent="0.25">
      <c r="A161" s="222" t="s">
        <v>102</v>
      </c>
      <c r="B161" s="271" t="s">
        <v>303</v>
      </c>
      <c r="C161" s="262"/>
      <c r="D161" s="262"/>
      <c r="E161" s="262"/>
      <c r="F161" s="189">
        <v>20</v>
      </c>
      <c r="G161" s="189">
        <v>20</v>
      </c>
      <c r="H161" s="263"/>
      <c r="I161" s="263"/>
      <c r="J161" s="263"/>
      <c r="K161" s="189"/>
      <c r="L161" s="189"/>
      <c r="M161" s="189"/>
      <c r="N161" s="189">
        <v>20</v>
      </c>
      <c r="O161" s="189"/>
      <c r="P161" s="190"/>
    </row>
    <row r="162" spans="1:16" ht="22.5" x14ac:dyDescent="0.25">
      <c r="A162" s="222" t="s">
        <v>102</v>
      </c>
      <c r="B162" s="271" t="s">
        <v>297</v>
      </c>
      <c r="C162" s="262"/>
      <c r="D162" s="262"/>
      <c r="E162" s="262"/>
      <c r="F162" s="189">
        <v>20</v>
      </c>
      <c r="G162" s="189">
        <v>20</v>
      </c>
      <c r="H162" s="263"/>
      <c r="I162" s="263"/>
      <c r="J162" s="263"/>
      <c r="K162" s="189"/>
      <c r="L162" s="189"/>
      <c r="M162" s="189"/>
      <c r="N162" s="189">
        <v>20</v>
      </c>
      <c r="O162" s="189"/>
      <c r="P162" s="190"/>
    </row>
    <row r="163" spans="1:16" ht="22.5" x14ac:dyDescent="0.25">
      <c r="A163" s="222" t="s">
        <v>102</v>
      </c>
      <c r="B163" s="271" t="s">
        <v>310</v>
      </c>
      <c r="C163" s="262"/>
      <c r="D163" s="262"/>
      <c r="E163" s="262"/>
      <c r="F163" s="189"/>
      <c r="G163" s="189"/>
      <c r="H163" s="263"/>
      <c r="I163" s="263"/>
      <c r="J163" s="263"/>
      <c r="K163" s="189"/>
      <c r="L163" s="189"/>
      <c r="M163" s="189"/>
      <c r="N163" s="189">
        <v>20</v>
      </c>
      <c r="O163" s="189"/>
      <c r="P163" s="190"/>
    </row>
    <row r="164" spans="1:16" ht="22.5" x14ac:dyDescent="0.25">
      <c r="A164" s="222" t="s">
        <v>102</v>
      </c>
      <c r="B164" s="271" t="s">
        <v>330</v>
      </c>
      <c r="C164" s="262"/>
      <c r="D164" s="262"/>
      <c r="E164" s="262"/>
      <c r="F164" s="189">
        <v>20</v>
      </c>
      <c r="G164" s="189">
        <v>20</v>
      </c>
      <c r="H164" s="263"/>
      <c r="I164" s="263"/>
      <c r="J164" s="263"/>
      <c r="K164" s="189"/>
      <c r="L164" s="189"/>
      <c r="M164" s="189"/>
      <c r="N164" s="189"/>
      <c r="O164" s="189">
        <v>20</v>
      </c>
      <c r="P164" s="190"/>
    </row>
    <row r="165" spans="1:16" ht="22.5" x14ac:dyDescent="0.25">
      <c r="A165" s="222" t="s">
        <v>102</v>
      </c>
      <c r="B165" s="279" t="s">
        <v>352</v>
      </c>
      <c r="C165" s="262"/>
      <c r="D165" s="262"/>
      <c r="E165" s="262"/>
      <c r="F165" s="189">
        <v>20</v>
      </c>
      <c r="G165" s="189">
        <v>20</v>
      </c>
      <c r="H165" s="263"/>
      <c r="I165" s="263"/>
      <c r="J165" s="263"/>
      <c r="K165" s="189"/>
      <c r="L165" s="189"/>
      <c r="M165" s="189"/>
      <c r="N165" s="189"/>
      <c r="O165" s="189">
        <v>20</v>
      </c>
      <c r="P165" s="190"/>
    </row>
    <row r="166" spans="1:16" ht="22.5" x14ac:dyDescent="0.25">
      <c r="A166" s="222" t="s">
        <v>102</v>
      </c>
      <c r="B166" s="271" t="s">
        <v>298</v>
      </c>
      <c r="C166" s="262"/>
      <c r="D166" s="262"/>
      <c r="E166" s="262"/>
      <c r="F166" s="189">
        <v>20</v>
      </c>
      <c r="G166" s="189">
        <v>20</v>
      </c>
      <c r="H166" s="263"/>
      <c r="I166" s="263"/>
      <c r="J166" s="263"/>
      <c r="K166" s="189"/>
      <c r="L166" s="189"/>
      <c r="M166" s="189"/>
      <c r="N166" s="189"/>
      <c r="O166" s="189">
        <v>20</v>
      </c>
      <c r="P166" s="190"/>
    </row>
    <row r="167" spans="1:16" x14ac:dyDescent="0.25">
      <c r="A167" s="222" t="s">
        <v>102</v>
      </c>
      <c r="B167" s="271" t="s">
        <v>361</v>
      </c>
      <c r="C167" s="262"/>
      <c r="D167" s="262"/>
      <c r="E167" s="262"/>
      <c r="F167" s="189">
        <v>20</v>
      </c>
      <c r="G167" s="189">
        <v>20</v>
      </c>
      <c r="H167" s="263"/>
      <c r="I167" s="263"/>
      <c r="J167" s="263"/>
      <c r="K167" s="189"/>
      <c r="L167" s="189"/>
      <c r="M167" s="189"/>
      <c r="N167" s="189"/>
      <c r="O167" s="189"/>
      <c r="P167" s="190">
        <v>20</v>
      </c>
    </row>
    <row r="168" spans="1:16" x14ac:dyDescent="0.25">
      <c r="A168" s="222" t="s">
        <v>102</v>
      </c>
      <c r="B168" s="271" t="s">
        <v>357</v>
      </c>
      <c r="C168" s="262"/>
      <c r="D168" s="262"/>
      <c r="E168" s="262"/>
      <c r="F168" s="189">
        <v>20</v>
      </c>
      <c r="G168" s="189">
        <v>20</v>
      </c>
      <c r="H168" s="263"/>
      <c r="I168" s="263"/>
      <c r="J168" s="263"/>
      <c r="K168" s="189"/>
      <c r="L168" s="189"/>
      <c r="M168" s="189"/>
      <c r="N168" s="189"/>
      <c r="O168" s="189"/>
      <c r="P168" s="190">
        <v>20</v>
      </c>
    </row>
    <row r="169" spans="1:16" x14ac:dyDescent="0.25">
      <c r="A169" s="222" t="s">
        <v>102</v>
      </c>
      <c r="B169" s="271" t="s">
        <v>359</v>
      </c>
      <c r="C169" s="262"/>
      <c r="D169" s="262"/>
      <c r="E169" s="262"/>
      <c r="F169" s="189">
        <v>20</v>
      </c>
      <c r="G169" s="189">
        <v>20</v>
      </c>
      <c r="H169" s="263"/>
      <c r="I169" s="263"/>
      <c r="J169" s="263"/>
      <c r="K169" s="189"/>
      <c r="L169" s="189"/>
      <c r="M169" s="189"/>
      <c r="N169" s="189"/>
      <c r="O169" s="189"/>
      <c r="P169" s="190">
        <v>20</v>
      </c>
    </row>
    <row r="170" spans="1:16" x14ac:dyDescent="0.25">
      <c r="A170" s="222" t="s">
        <v>104</v>
      </c>
      <c r="B170" s="281" t="s">
        <v>105</v>
      </c>
      <c r="C170" s="261"/>
      <c r="D170" s="261"/>
      <c r="E170" s="261"/>
      <c r="F170" s="226">
        <v>340</v>
      </c>
      <c r="G170" s="264">
        <v>340</v>
      </c>
      <c r="H170" s="264">
        <f>SUM(H171:H174)</f>
        <v>0</v>
      </c>
      <c r="I170" s="261"/>
      <c r="J170" s="261"/>
      <c r="K170" s="226">
        <f>SUM(K171:K175)</f>
        <v>96</v>
      </c>
      <c r="L170" s="226">
        <f>SUM(L171:L174)</f>
        <v>0</v>
      </c>
      <c r="M170" s="226">
        <f>SUM(M171:M175)</f>
        <v>36</v>
      </c>
      <c r="N170" s="226">
        <v>59</v>
      </c>
      <c r="O170" s="226">
        <f>SUM(O171:O175)</f>
        <v>25</v>
      </c>
      <c r="P170" s="227">
        <f>SUM(P171:P175)</f>
        <v>0</v>
      </c>
    </row>
    <row r="171" spans="1:16" x14ac:dyDescent="0.25">
      <c r="A171" s="187" t="s">
        <v>104</v>
      </c>
      <c r="B171" s="271" t="s">
        <v>107</v>
      </c>
      <c r="C171" s="262"/>
      <c r="D171" s="262"/>
      <c r="E171" s="262"/>
      <c r="F171" s="189">
        <v>68</v>
      </c>
      <c r="G171" s="263">
        <v>68</v>
      </c>
      <c r="H171" s="263"/>
      <c r="I171" s="263"/>
      <c r="J171" s="263"/>
      <c r="K171" s="189">
        <v>34</v>
      </c>
      <c r="L171" s="189"/>
      <c r="M171" s="189"/>
      <c r="N171" s="189">
        <v>34</v>
      </c>
      <c r="O171" s="189"/>
      <c r="P171" s="190"/>
    </row>
    <row r="172" spans="1:16" ht="22.5" x14ac:dyDescent="0.25">
      <c r="A172" s="187" t="s">
        <v>104</v>
      </c>
      <c r="B172" s="271" t="s">
        <v>353</v>
      </c>
      <c r="C172" s="262"/>
      <c r="D172" s="262"/>
      <c r="E172" s="262"/>
      <c r="F172" s="189">
        <v>36</v>
      </c>
      <c r="G172" s="263">
        <v>36</v>
      </c>
      <c r="H172" s="263"/>
      <c r="I172" s="263"/>
      <c r="J172" s="263"/>
      <c r="K172" s="189"/>
      <c r="L172" s="189"/>
      <c r="M172" s="189">
        <v>36</v>
      </c>
      <c r="N172" s="189"/>
      <c r="O172" s="189"/>
      <c r="P172" s="190"/>
    </row>
    <row r="173" spans="1:16" x14ac:dyDescent="0.25">
      <c r="A173" s="187" t="s">
        <v>104</v>
      </c>
      <c r="B173" s="287" t="s">
        <v>166</v>
      </c>
      <c r="C173" s="265"/>
      <c r="D173" s="265"/>
      <c r="E173" s="265"/>
      <c r="F173" s="266">
        <v>28</v>
      </c>
      <c r="G173" s="267">
        <v>28</v>
      </c>
      <c r="H173" s="267"/>
      <c r="I173" s="267"/>
      <c r="J173" s="267"/>
      <c r="K173" s="266">
        <v>28</v>
      </c>
      <c r="L173" s="266"/>
      <c r="M173" s="266"/>
      <c r="N173" s="266"/>
      <c r="O173" s="266"/>
      <c r="P173" s="268"/>
    </row>
    <row r="174" spans="1:16" x14ac:dyDescent="0.25">
      <c r="A174" s="187" t="s">
        <v>104</v>
      </c>
      <c r="B174" s="287" t="s">
        <v>106</v>
      </c>
      <c r="C174" s="265"/>
      <c r="D174" s="265"/>
      <c r="E174" s="265"/>
      <c r="F174" s="266">
        <v>34</v>
      </c>
      <c r="G174" s="267">
        <v>34</v>
      </c>
      <c r="H174" s="267"/>
      <c r="I174" s="267"/>
      <c r="J174" s="267"/>
      <c r="K174" s="266">
        <v>34</v>
      </c>
      <c r="L174" s="266"/>
      <c r="M174" s="266"/>
      <c r="N174" s="266"/>
      <c r="O174" s="266"/>
      <c r="P174" s="268"/>
    </row>
    <row r="175" spans="1:16" x14ac:dyDescent="0.25">
      <c r="A175" s="269"/>
      <c r="B175" s="287" t="s">
        <v>354</v>
      </c>
      <c r="C175" s="265"/>
      <c r="D175" s="265"/>
      <c r="E175" s="265"/>
      <c r="F175" s="266">
        <v>50</v>
      </c>
      <c r="G175" s="267">
        <v>50</v>
      </c>
      <c r="H175" s="267"/>
      <c r="I175" s="267"/>
      <c r="J175" s="267"/>
      <c r="K175" s="266"/>
      <c r="L175" s="266"/>
      <c r="M175" s="266"/>
      <c r="N175" s="266">
        <v>25</v>
      </c>
      <c r="O175" s="266">
        <v>25</v>
      </c>
      <c r="P175" s="268"/>
    </row>
    <row r="176" spans="1:16" x14ac:dyDescent="0.25">
      <c r="A176" s="269"/>
      <c r="B176" s="288" t="s">
        <v>364</v>
      </c>
      <c r="C176" s="265"/>
      <c r="D176" s="265"/>
      <c r="E176" s="265"/>
      <c r="F176" s="270">
        <v>124</v>
      </c>
      <c r="G176" s="265">
        <v>124</v>
      </c>
      <c r="H176" s="265"/>
      <c r="I176" s="265"/>
      <c r="J176" s="265"/>
      <c r="K176" s="266"/>
      <c r="L176" s="266"/>
      <c r="M176" s="266"/>
      <c r="N176" s="266"/>
      <c r="O176" s="266"/>
      <c r="P176" s="268"/>
    </row>
    <row r="177" spans="1:16" ht="12.75" customHeight="1" thickBot="1" x14ac:dyDescent="0.3">
      <c r="A177" s="192"/>
      <c r="B177" s="38" t="s">
        <v>111</v>
      </c>
      <c r="C177" s="228"/>
      <c r="D177" s="228"/>
      <c r="E177" s="228"/>
      <c r="F177" s="228">
        <f>SUM(F152,F153,F170)</f>
        <v>4960</v>
      </c>
      <c r="G177" s="228">
        <f>SUM(G152,G153,G170)</f>
        <v>2621</v>
      </c>
      <c r="H177" s="228">
        <f>SUM(H152)</f>
        <v>1043</v>
      </c>
      <c r="I177" s="228">
        <f>SUM(I152,I153,I170)</f>
        <v>1316</v>
      </c>
      <c r="J177" s="228"/>
      <c r="K177" s="228">
        <f>SUM(K152,K170)</f>
        <v>707</v>
      </c>
      <c r="L177" s="228">
        <f>SUM(L152,L153,L170)</f>
        <v>932</v>
      </c>
      <c r="M177" s="228">
        <f>SUM(M152,M153,M170)</f>
        <v>731</v>
      </c>
      <c r="N177" s="228">
        <f>SUM(N152,N153,N170)</f>
        <v>877</v>
      </c>
      <c r="O177" s="228">
        <f>SUM(O152,O153,O170)</f>
        <v>784</v>
      </c>
      <c r="P177" s="230">
        <f>SUM(P152,P153,P170)</f>
        <v>805</v>
      </c>
    </row>
    <row r="178" spans="1:16" x14ac:dyDescent="0.25">
      <c r="A178" s="41"/>
      <c r="B178" s="42"/>
      <c r="C178" s="43"/>
      <c r="D178" s="43"/>
      <c r="E178" s="43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</row>
    <row r="179" spans="1:16" x14ac:dyDescent="0.25">
      <c r="K179" s="45"/>
      <c r="M179" s="45"/>
      <c r="O179" s="45"/>
      <c r="P179" s="45"/>
    </row>
  </sheetData>
  <mergeCells count="17">
    <mergeCell ref="D16:D17"/>
    <mergeCell ref="F16:F17"/>
    <mergeCell ref="G16:I16"/>
    <mergeCell ref="K16:L16"/>
    <mergeCell ref="J15:J16"/>
    <mergeCell ref="A10:K10"/>
    <mergeCell ref="A11:I11"/>
    <mergeCell ref="A14:A17"/>
    <mergeCell ref="B14:B17"/>
    <mergeCell ref="C14:D15"/>
    <mergeCell ref="E14:E17"/>
    <mergeCell ref="F14:P14"/>
    <mergeCell ref="F15:I15"/>
    <mergeCell ref="K15:P15"/>
    <mergeCell ref="M16:N16"/>
    <mergeCell ref="O16:P16"/>
    <mergeCell ref="C16:C17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8"/>
  <sheetViews>
    <sheetView topLeftCell="A6" workbookViewId="0">
      <selection activeCell="C51" sqref="C51:P52"/>
    </sheetView>
  </sheetViews>
  <sheetFormatPr defaultRowHeight="15" x14ac:dyDescent="0.25"/>
  <cols>
    <col min="2" max="2" width="29.140625" customWidth="1"/>
    <col min="3" max="3" width="5.28515625" customWidth="1"/>
    <col min="4" max="4" width="4.42578125" customWidth="1"/>
    <col min="5" max="5" width="4.5703125" customWidth="1"/>
    <col min="7" max="7" width="9.7109375" customWidth="1"/>
    <col min="8" max="8" width="7.5703125" customWidth="1"/>
    <col min="9" max="9" width="8" customWidth="1"/>
    <col min="10" max="10" width="7.7109375" customWidth="1"/>
    <col min="11" max="11" width="5.5703125" customWidth="1"/>
    <col min="12" max="12" width="6" customWidth="1"/>
    <col min="13" max="13" width="6.140625" customWidth="1"/>
    <col min="14" max="15" width="5.7109375" customWidth="1"/>
    <col min="16" max="16" width="6.140625" customWidth="1"/>
  </cols>
  <sheetData>
    <row r="2" spans="1:16" ht="15.75" x14ac:dyDescent="0.25">
      <c r="A2" s="46"/>
      <c r="B2" s="47" t="s">
        <v>365</v>
      </c>
      <c r="C2" s="47"/>
      <c r="D2" s="47"/>
      <c r="E2" s="47"/>
      <c r="F2" s="48"/>
      <c r="G2" s="47"/>
      <c r="H2" s="47"/>
      <c r="I2" s="47"/>
      <c r="J2" s="47" t="s">
        <v>366</v>
      </c>
      <c r="K2" s="47"/>
      <c r="L2" s="47"/>
      <c r="M2" s="47"/>
      <c r="N2" s="47"/>
      <c r="O2" s="46"/>
      <c r="P2" s="46"/>
    </row>
    <row r="3" spans="1:16" ht="15.75" x14ac:dyDescent="0.25">
      <c r="A3" s="46"/>
      <c r="B3" s="47" t="s">
        <v>367</v>
      </c>
      <c r="C3" s="47"/>
      <c r="D3" s="47"/>
      <c r="E3" s="47"/>
      <c r="F3" s="48"/>
      <c r="G3" s="47"/>
      <c r="H3" s="47"/>
      <c r="I3" s="47"/>
      <c r="J3" s="47" t="s">
        <v>368</v>
      </c>
      <c r="K3" s="47"/>
      <c r="L3" s="47"/>
      <c r="M3" s="47"/>
      <c r="N3" s="47"/>
      <c r="O3" s="46"/>
      <c r="P3" s="46"/>
    </row>
    <row r="4" spans="1:16" ht="15.75" x14ac:dyDescent="0.25">
      <c r="A4" s="46"/>
      <c r="B4" s="47" t="s">
        <v>369</v>
      </c>
      <c r="C4" s="47"/>
      <c r="D4" s="47"/>
      <c r="E4" s="47"/>
      <c r="F4" s="48"/>
      <c r="G4" s="47"/>
      <c r="H4" s="47"/>
      <c r="I4" s="47"/>
      <c r="J4" s="47" t="s">
        <v>370</v>
      </c>
      <c r="K4" s="47"/>
      <c r="L4" s="47"/>
      <c r="M4" s="47"/>
      <c r="N4" s="47"/>
      <c r="O4" s="46"/>
      <c r="P4" s="46"/>
    </row>
    <row r="5" spans="1:16" ht="15.75" x14ac:dyDescent="0.25">
      <c r="A5" s="46"/>
      <c r="B5" s="47" t="s">
        <v>371</v>
      </c>
      <c r="C5" s="47"/>
      <c r="D5" s="47"/>
      <c r="E5" s="47"/>
      <c r="F5" s="48"/>
      <c r="G5" s="47"/>
      <c r="H5" s="47"/>
      <c r="I5" s="47"/>
      <c r="J5" s="47" t="s">
        <v>371</v>
      </c>
      <c r="K5" s="47"/>
      <c r="L5" s="47"/>
      <c r="M5" s="47"/>
      <c r="N5" s="47"/>
      <c r="O5" s="46"/>
      <c r="P5" s="46"/>
    </row>
    <row r="6" spans="1:16" ht="15.75" x14ac:dyDescent="0.25">
      <c r="A6" s="46"/>
      <c r="B6" s="47" t="s">
        <v>236</v>
      </c>
      <c r="C6" s="47"/>
      <c r="D6" s="47"/>
      <c r="E6" s="47"/>
      <c r="F6" s="48"/>
      <c r="G6" s="47"/>
      <c r="H6" s="47"/>
      <c r="I6" s="47"/>
      <c r="J6" s="49" t="s">
        <v>203</v>
      </c>
      <c r="K6" s="49"/>
      <c r="L6" s="50"/>
      <c r="M6" s="50"/>
      <c r="N6" s="50"/>
      <c r="O6" s="46"/>
      <c r="P6" s="46"/>
    </row>
    <row r="7" spans="1:16" ht="15.75" x14ac:dyDescent="0.25">
      <c r="A7" s="46"/>
      <c r="B7" s="47" t="s">
        <v>372</v>
      </c>
      <c r="C7" s="47"/>
      <c r="D7" s="47"/>
      <c r="E7" s="47"/>
      <c r="F7" s="48"/>
      <c r="G7" s="47"/>
      <c r="H7" s="47"/>
      <c r="I7" s="47"/>
      <c r="J7" s="47" t="s">
        <v>373</v>
      </c>
      <c r="K7" s="47"/>
      <c r="L7" s="47"/>
      <c r="M7" s="47"/>
      <c r="N7" s="47"/>
      <c r="O7" s="46"/>
      <c r="P7" s="46"/>
    </row>
    <row r="8" spans="1:16" ht="15.75" x14ac:dyDescent="0.25">
      <c r="A8" s="46"/>
      <c r="B8" s="19"/>
      <c r="C8" s="354"/>
      <c r="D8" s="354"/>
      <c r="E8" s="354"/>
      <c r="F8" s="354"/>
      <c r="G8" s="354"/>
      <c r="H8" s="354"/>
      <c r="I8" s="354"/>
      <c r="J8" s="354"/>
      <c r="K8" s="354"/>
      <c r="L8" s="19"/>
      <c r="M8" s="19"/>
      <c r="N8" s="19"/>
      <c r="O8" s="19"/>
      <c r="P8" s="19"/>
    </row>
    <row r="9" spans="1:16" ht="15.75" x14ac:dyDescent="0.25">
      <c r="A9" s="354" t="s">
        <v>116</v>
      </c>
      <c r="B9" s="354"/>
      <c r="C9" s="354"/>
      <c r="D9" s="354"/>
      <c r="E9" s="354"/>
      <c r="F9" s="354"/>
      <c r="G9" s="354"/>
      <c r="H9" s="354"/>
      <c r="I9" s="354"/>
      <c r="J9" s="51"/>
      <c r="K9" s="46"/>
      <c r="L9" s="46"/>
      <c r="M9" s="46"/>
      <c r="N9" s="46"/>
      <c r="O9" s="46"/>
      <c r="P9" s="46"/>
    </row>
    <row r="10" spans="1:16" ht="15.75" x14ac:dyDescent="0.25">
      <c r="A10" s="354" t="s">
        <v>374</v>
      </c>
      <c r="B10" s="354"/>
      <c r="C10" s="354"/>
      <c r="D10" s="354"/>
      <c r="E10" s="354"/>
      <c r="F10" s="354"/>
      <c r="G10" s="354"/>
      <c r="H10" s="354"/>
      <c r="I10" s="354"/>
      <c r="J10" s="51"/>
      <c r="K10" s="46"/>
      <c r="L10" s="46"/>
      <c r="M10" s="46"/>
      <c r="N10" s="46"/>
      <c r="O10" s="46"/>
      <c r="P10" s="46"/>
    </row>
    <row r="11" spans="1:16" ht="63" customHeight="1" x14ac:dyDescent="0.25">
      <c r="A11" s="353" t="s">
        <v>375</v>
      </c>
      <c r="B11" s="353"/>
      <c r="C11" s="353"/>
      <c r="D11" s="353"/>
      <c r="E11" s="353"/>
      <c r="F11" s="353"/>
      <c r="G11" s="353"/>
      <c r="H11" s="353"/>
      <c r="I11" s="353"/>
      <c r="J11" s="52"/>
      <c r="K11" s="46"/>
      <c r="L11" s="46"/>
      <c r="M11" s="46"/>
      <c r="N11" s="46"/>
      <c r="O11" s="46"/>
      <c r="P11" s="46"/>
    </row>
    <row r="12" spans="1:16" ht="33" customHeight="1" x14ac:dyDescent="0.25">
      <c r="A12" s="353" t="s">
        <v>376</v>
      </c>
      <c r="B12" s="353"/>
      <c r="C12" s="353"/>
      <c r="D12" s="353"/>
      <c r="E12" s="353"/>
      <c r="F12" s="353"/>
      <c r="G12" s="353"/>
      <c r="H12" s="353"/>
      <c r="I12" s="353"/>
      <c r="J12" s="53"/>
      <c r="K12" s="46"/>
      <c r="L12" s="46"/>
      <c r="M12" s="46"/>
      <c r="N12" s="46"/>
      <c r="O12" s="46"/>
      <c r="P12" s="46"/>
    </row>
    <row r="13" spans="1:16" ht="53.25" customHeight="1" x14ac:dyDescent="0.25">
      <c r="A13" s="353" t="s">
        <v>377</v>
      </c>
      <c r="B13" s="353"/>
      <c r="C13" s="353"/>
      <c r="D13" s="353"/>
      <c r="E13" s="353"/>
      <c r="F13" s="353"/>
      <c r="G13" s="353"/>
      <c r="H13" s="353"/>
      <c r="I13" s="353"/>
      <c r="J13" s="53"/>
      <c r="K13" s="46"/>
      <c r="L13" s="46"/>
      <c r="M13" s="46"/>
      <c r="N13" s="46"/>
      <c r="O13" s="46"/>
      <c r="P13" s="46"/>
    </row>
    <row r="14" spans="1:16" ht="45" customHeight="1" x14ac:dyDescent="0.25">
      <c r="A14" s="353" t="s">
        <v>378</v>
      </c>
      <c r="B14" s="353"/>
      <c r="C14" s="353"/>
      <c r="D14" s="353"/>
      <c r="E14" s="353"/>
      <c r="F14" s="353"/>
      <c r="G14" s="353"/>
      <c r="H14" s="353"/>
      <c r="I14" s="353"/>
      <c r="J14" s="53"/>
      <c r="K14" s="46"/>
      <c r="L14" s="46"/>
      <c r="M14" s="46"/>
      <c r="N14" s="46"/>
      <c r="O14" s="46"/>
      <c r="P14" s="46"/>
    </row>
    <row r="15" spans="1:16" ht="38.25" customHeight="1" x14ac:dyDescent="0.25">
      <c r="A15" s="353" t="s">
        <v>379</v>
      </c>
      <c r="B15" s="355"/>
      <c r="C15" s="355"/>
      <c r="D15" s="355"/>
      <c r="E15" s="355"/>
      <c r="F15" s="355"/>
      <c r="G15" s="355"/>
      <c r="H15" s="355"/>
      <c r="I15" s="355"/>
      <c r="J15" s="53"/>
      <c r="K15" s="46"/>
      <c r="L15" s="46"/>
      <c r="M15" s="46"/>
      <c r="N15" s="46"/>
      <c r="O15" s="46"/>
      <c r="P15" s="46"/>
    </row>
    <row r="16" spans="1:16" ht="41.25" customHeight="1" x14ac:dyDescent="0.25">
      <c r="A16" s="19" t="s">
        <v>380</v>
      </c>
      <c r="B16" s="54"/>
      <c r="C16" s="54"/>
      <c r="D16" s="54"/>
      <c r="E16" s="54"/>
      <c r="F16" s="55"/>
      <c r="G16" s="54"/>
      <c r="H16" s="54"/>
      <c r="I16" s="54"/>
      <c r="J16" s="54"/>
      <c r="K16" s="46"/>
      <c r="L16" s="46"/>
      <c r="M16" s="46"/>
      <c r="N16" s="46"/>
      <c r="O16" s="46"/>
      <c r="P16" s="46"/>
    </row>
    <row r="17" spans="1:16" ht="49.5" customHeight="1" x14ac:dyDescent="0.25">
      <c r="A17" s="19" t="s">
        <v>381</v>
      </c>
      <c r="B17" s="54"/>
      <c r="C17" s="54"/>
      <c r="D17" s="54"/>
      <c r="E17" s="54"/>
      <c r="F17" s="55"/>
      <c r="G17" s="54"/>
      <c r="H17" s="54"/>
      <c r="I17" s="54"/>
      <c r="J17" s="54"/>
      <c r="K17" s="46"/>
      <c r="L17" s="46"/>
      <c r="M17" s="46"/>
      <c r="N17" s="46"/>
      <c r="O17" s="46"/>
      <c r="P17" s="46"/>
    </row>
    <row r="18" spans="1:16" ht="21" customHeight="1" x14ac:dyDescent="0.25">
      <c r="A18" s="56" t="s">
        <v>382</v>
      </c>
      <c r="B18" s="54"/>
      <c r="C18" s="54"/>
      <c r="D18" s="54"/>
      <c r="E18" s="54"/>
      <c r="F18" s="55"/>
      <c r="G18" s="54"/>
      <c r="H18" s="54"/>
      <c r="I18" s="54"/>
      <c r="J18" s="54"/>
      <c r="K18" s="46"/>
      <c r="L18" s="46"/>
      <c r="M18" s="46"/>
      <c r="N18" s="46"/>
      <c r="O18" s="46"/>
      <c r="P18" s="46"/>
    </row>
    <row r="19" spans="1:16" ht="15.75" x14ac:dyDescent="0.25">
      <c r="A19" s="356" t="s">
        <v>246</v>
      </c>
      <c r="B19" s="357" t="s">
        <v>383</v>
      </c>
      <c r="C19" s="358" t="s">
        <v>2</v>
      </c>
      <c r="D19" s="358"/>
      <c r="E19" s="358"/>
      <c r="F19" s="358" t="s">
        <v>384</v>
      </c>
      <c r="G19" s="358"/>
      <c r="H19" s="358"/>
      <c r="I19" s="358"/>
      <c r="J19" s="57"/>
      <c r="K19" s="359" t="s">
        <v>385</v>
      </c>
      <c r="L19" s="360"/>
      <c r="M19" s="360"/>
      <c r="N19" s="360"/>
      <c r="O19" s="360"/>
      <c r="P19" s="361"/>
    </row>
    <row r="20" spans="1:16" ht="15.75" x14ac:dyDescent="0.25">
      <c r="A20" s="356"/>
      <c r="B20" s="357"/>
      <c r="C20" s="358"/>
      <c r="D20" s="358"/>
      <c r="E20" s="358"/>
      <c r="F20" s="365" t="s">
        <v>386</v>
      </c>
      <c r="G20" s="365"/>
      <c r="H20" s="365"/>
      <c r="I20" s="365"/>
      <c r="J20" s="58"/>
      <c r="K20" s="362"/>
      <c r="L20" s="363"/>
      <c r="M20" s="363"/>
      <c r="N20" s="363"/>
      <c r="O20" s="363"/>
      <c r="P20" s="364"/>
    </row>
    <row r="21" spans="1:16" ht="27.75" customHeight="1" x14ac:dyDescent="0.25">
      <c r="A21" s="356"/>
      <c r="B21" s="357"/>
      <c r="C21" s="366" t="s">
        <v>387</v>
      </c>
      <c r="D21" s="366" t="s">
        <v>388</v>
      </c>
      <c r="E21" s="366" t="s">
        <v>389</v>
      </c>
      <c r="F21" s="367" t="s">
        <v>390</v>
      </c>
      <c r="G21" s="358" t="s">
        <v>391</v>
      </c>
      <c r="H21" s="358"/>
      <c r="I21" s="358"/>
      <c r="J21" s="59"/>
      <c r="K21" s="368" t="s">
        <v>12</v>
      </c>
      <c r="L21" s="369"/>
      <c r="M21" s="368" t="s">
        <v>13</v>
      </c>
      <c r="N21" s="369"/>
      <c r="O21" s="368" t="s">
        <v>14</v>
      </c>
      <c r="P21" s="369"/>
    </row>
    <row r="22" spans="1:16" ht="203.25" x14ac:dyDescent="0.25">
      <c r="A22" s="356"/>
      <c r="B22" s="357"/>
      <c r="C22" s="366"/>
      <c r="D22" s="366"/>
      <c r="E22" s="366"/>
      <c r="F22" s="367"/>
      <c r="G22" s="60" t="s">
        <v>392</v>
      </c>
      <c r="H22" s="61" t="s">
        <v>393</v>
      </c>
      <c r="I22" s="62" t="s">
        <v>394</v>
      </c>
      <c r="J22" s="62" t="s">
        <v>385</v>
      </c>
      <c r="K22" s="63" t="s">
        <v>395</v>
      </c>
      <c r="L22" s="63" t="s">
        <v>396</v>
      </c>
      <c r="M22" s="63" t="s">
        <v>397</v>
      </c>
      <c r="N22" s="63" t="s">
        <v>398</v>
      </c>
      <c r="O22" s="63" t="s">
        <v>399</v>
      </c>
      <c r="P22" s="63" t="s">
        <v>400</v>
      </c>
    </row>
    <row r="23" spans="1:16" ht="15.75" x14ac:dyDescent="0.25">
      <c r="A23" s="64">
        <v>1</v>
      </c>
      <c r="B23" s="64">
        <v>2</v>
      </c>
      <c r="C23" s="64">
        <v>3</v>
      </c>
      <c r="D23" s="64">
        <v>4</v>
      </c>
      <c r="E23" s="64">
        <v>5</v>
      </c>
      <c r="F23" s="65">
        <v>6</v>
      </c>
      <c r="G23" s="64">
        <v>7</v>
      </c>
      <c r="H23" s="64">
        <v>8</v>
      </c>
      <c r="I23" s="66">
        <v>9</v>
      </c>
      <c r="J23" s="66"/>
      <c r="K23" s="64">
        <v>10</v>
      </c>
      <c r="L23" s="64">
        <v>11</v>
      </c>
      <c r="M23" s="64">
        <v>12</v>
      </c>
      <c r="N23" s="64">
        <v>13</v>
      </c>
      <c r="O23" s="64">
        <v>14</v>
      </c>
      <c r="P23" s="64">
        <v>15</v>
      </c>
    </row>
    <row r="24" spans="1:16" ht="15.75" x14ac:dyDescent="0.25">
      <c r="A24" s="358" t="s">
        <v>401</v>
      </c>
      <c r="B24" s="358"/>
      <c r="C24" s="358"/>
      <c r="D24" s="358"/>
      <c r="E24" s="358"/>
      <c r="F24" s="358"/>
      <c r="G24" s="358"/>
      <c r="H24" s="358"/>
      <c r="I24" s="358"/>
      <c r="J24" s="67"/>
      <c r="K24" s="63"/>
      <c r="L24" s="63"/>
      <c r="M24" s="63"/>
      <c r="N24" s="63"/>
      <c r="O24" s="63"/>
      <c r="P24" s="63"/>
    </row>
    <row r="25" spans="1:16" ht="21" x14ac:dyDescent="0.25">
      <c r="A25" s="69" t="s">
        <v>402</v>
      </c>
      <c r="B25" s="69" t="s">
        <v>403</v>
      </c>
      <c r="C25" s="70"/>
      <c r="D25" s="70"/>
      <c r="E25" s="70">
        <v>13</v>
      </c>
      <c r="F25" s="71">
        <v>1448</v>
      </c>
      <c r="G25" s="72">
        <v>1128</v>
      </c>
      <c r="H25" s="70">
        <v>320</v>
      </c>
      <c r="I25" s="73"/>
      <c r="J25" s="70"/>
      <c r="K25" s="74">
        <v>706</v>
      </c>
      <c r="L25" s="74">
        <v>706</v>
      </c>
      <c r="M25" s="74">
        <v>36</v>
      </c>
      <c r="N25" s="75"/>
      <c r="O25" s="75"/>
      <c r="P25" s="75"/>
    </row>
    <row r="26" spans="1:16" x14ac:dyDescent="0.25">
      <c r="A26" s="76" t="s">
        <v>25</v>
      </c>
      <c r="B26" s="76" t="s">
        <v>266</v>
      </c>
      <c r="C26" s="97" t="s">
        <v>27</v>
      </c>
      <c r="D26" s="97"/>
      <c r="E26" s="97">
        <v>2</v>
      </c>
      <c r="F26" s="146">
        <v>160</v>
      </c>
      <c r="G26" s="97">
        <v>160</v>
      </c>
      <c r="H26" s="97"/>
      <c r="I26" s="97"/>
      <c r="J26" s="97">
        <v>1.2</v>
      </c>
      <c r="K26" s="97">
        <v>68</v>
      </c>
      <c r="L26" s="97">
        <v>92</v>
      </c>
      <c r="M26" s="97"/>
      <c r="N26" s="97"/>
      <c r="O26" s="97"/>
      <c r="P26" s="97"/>
    </row>
    <row r="27" spans="1:16" x14ac:dyDescent="0.25">
      <c r="A27" s="76" t="s">
        <v>28</v>
      </c>
      <c r="B27" s="76" t="s">
        <v>269</v>
      </c>
      <c r="C27" s="97" t="s">
        <v>27</v>
      </c>
      <c r="D27" s="97"/>
      <c r="E27" s="97">
        <v>2</v>
      </c>
      <c r="F27" s="146">
        <v>160</v>
      </c>
      <c r="G27" s="97">
        <v>160</v>
      </c>
      <c r="H27" s="97"/>
      <c r="I27" s="97"/>
      <c r="J27" s="97">
        <v>1.2</v>
      </c>
      <c r="K27" s="97">
        <v>68</v>
      </c>
      <c r="L27" s="97">
        <v>92</v>
      </c>
      <c r="M27" s="97"/>
      <c r="N27" s="97"/>
      <c r="O27" s="97"/>
      <c r="P27" s="97"/>
    </row>
    <row r="28" spans="1:16" x14ac:dyDescent="0.25">
      <c r="A28" s="76" t="s">
        <v>30</v>
      </c>
      <c r="B28" s="76" t="s">
        <v>31</v>
      </c>
      <c r="C28" s="97"/>
      <c r="D28" s="97" t="s">
        <v>27</v>
      </c>
      <c r="E28" s="97">
        <v>2</v>
      </c>
      <c r="F28" s="146">
        <v>72</v>
      </c>
      <c r="G28" s="97">
        <v>72</v>
      </c>
      <c r="H28" s="97"/>
      <c r="I28" s="97"/>
      <c r="J28" s="97">
        <v>1.2</v>
      </c>
      <c r="K28" s="97">
        <v>34</v>
      </c>
      <c r="L28" s="97">
        <v>38</v>
      </c>
      <c r="M28" s="97"/>
      <c r="N28" s="97"/>
      <c r="O28" s="97"/>
      <c r="P28" s="97"/>
    </row>
    <row r="29" spans="1:16" x14ac:dyDescent="0.25">
      <c r="A29" s="76" t="s">
        <v>32</v>
      </c>
      <c r="B29" s="76" t="s">
        <v>33</v>
      </c>
      <c r="C29" s="97" t="s">
        <v>27</v>
      </c>
      <c r="D29" s="97"/>
      <c r="E29" s="97"/>
      <c r="F29" s="146">
        <v>116</v>
      </c>
      <c r="G29" s="97">
        <v>116</v>
      </c>
      <c r="H29" s="97"/>
      <c r="I29" s="97"/>
      <c r="J29" s="97">
        <v>1.2</v>
      </c>
      <c r="K29" s="97">
        <v>58</v>
      </c>
      <c r="L29" s="97">
        <v>58</v>
      </c>
      <c r="M29" s="97"/>
      <c r="N29" s="97"/>
      <c r="O29" s="97"/>
      <c r="P29" s="97"/>
    </row>
    <row r="30" spans="1:16" x14ac:dyDescent="0.25">
      <c r="A30" s="76" t="s">
        <v>34</v>
      </c>
      <c r="B30" s="76" t="s">
        <v>272</v>
      </c>
      <c r="C30" s="97"/>
      <c r="D30" s="97" t="s">
        <v>27</v>
      </c>
      <c r="E30" s="97"/>
      <c r="F30" s="146">
        <v>52</v>
      </c>
      <c r="G30" s="97">
        <v>52</v>
      </c>
      <c r="H30" s="97"/>
      <c r="I30" s="97"/>
      <c r="J30" s="97">
        <v>1</v>
      </c>
      <c r="K30" s="97">
        <v>52</v>
      </c>
      <c r="L30" s="97"/>
      <c r="M30" s="97"/>
      <c r="N30" s="97"/>
      <c r="O30" s="97"/>
      <c r="P30" s="97"/>
    </row>
    <row r="31" spans="1:16" x14ac:dyDescent="0.25">
      <c r="A31" s="76" t="s">
        <v>36</v>
      </c>
      <c r="B31" s="76" t="s">
        <v>275</v>
      </c>
      <c r="C31" s="97"/>
      <c r="D31" s="97" t="s">
        <v>27</v>
      </c>
      <c r="E31" s="97"/>
      <c r="F31" s="146">
        <v>58</v>
      </c>
      <c r="G31" s="97">
        <v>58</v>
      </c>
      <c r="H31" s="97"/>
      <c r="I31" s="97"/>
      <c r="J31" s="97">
        <v>1</v>
      </c>
      <c r="K31" s="97">
        <v>58</v>
      </c>
      <c r="L31" s="97"/>
      <c r="M31" s="97"/>
      <c r="N31" s="97"/>
      <c r="O31" s="97"/>
      <c r="P31" s="97"/>
    </row>
    <row r="32" spans="1:16" x14ac:dyDescent="0.25">
      <c r="A32" s="76" t="s">
        <v>38</v>
      </c>
      <c r="B32" s="76" t="s">
        <v>39</v>
      </c>
      <c r="C32" s="97" t="s">
        <v>27</v>
      </c>
      <c r="D32" s="97"/>
      <c r="E32" s="97">
        <v>2</v>
      </c>
      <c r="F32" s="146">
        <v>164</v>
      </c>
      <c r="G32" s="97">
        <v>164</v>
      </c>
      <c r="H32" s="97"/>
      <c r="I32" s="97"/>
      <c r="J32" s="97">
        <v>1.2</v>
      </c>
      <c r="K32" s="97">
        <v>71</v>
      </c>
      <c r="L32" s="97">
        <v>93</v>
      </c>
      <c r="M32" s="97"/>
      <c r="N32" s="97"/>
      <c r="O32" s="97"/>
      <c r="P32" s="97"/>
    </row>
    <row r="33" spans="1:16" x14ac:dyDescent="0.25">
      <c r="A33" s="76" t="s">
        <v>40</v>
      </c>
      <c r="B33" s="76" t="s">
        <v>280</v>
      </c>
      <c r="C33" s="97"/>
      <c r="D33" s="97" t="s">
        <v>27</v>
      </c>
      <c r="E33" s="97">
        <v>1</v>
      </c>
      <c r="F33" s="146">
        <v>72</v>
      </c>
      <c r="G33" s="97">
        <v>40</v>
      </c>
      <c r="H33" s="97">
        <v>32</v>
      </c>
      <c r="I33" s="97"/>
      <c r="J33" s="97">
        <v>2</v>
      </c>
      <c r="K33" s="97"/>
      <c r="L33" s="97">
        <v>72</v>
      </c>
      <c r="M33" s="97"/>
      <c r="N33" s="97"/>
      <c r="O33" s="97"/>
      <c r="P33" s="97"/>
    </row>
    <row r="34" spans="1:16" x14ac:dyDescent="0.25">
      <c r="A34" s="76" t="s">
        <v>42</v>
      </c>
      <c r="B34" s="76" t="s">
        <v>404</v>
      </c>
      <c r="C34" s="97"/>
      <c r="D34" s="97" t="s">
        <v>27</v>
      </c>
      <c r="E34" s="97">
        <v>2</v>
      </c>
      <c r="F34" s="146">
        <v>154</v>
      </c>
      <c r="G34" s="97">
        <v>96</v>
      </c>
      <c r="H34" s="97">
        <v>58</v>
      </c>
      <c r="I34" s="97"/>
      <c r="J34" s="97">
        <v>1.2</v>
      </c>
      <c r="K34" s="97">
        <v>66</v>
      </c>
      <c r="L34" s="97">
        <v>88</v>
      </c>
      <c r="M34" s="97"/>
      <c r="N34" s="97"/>
      <c r="O34" s="97"/>
      <c r="P34" s="97"/>
    </row>
    <row r="35" spans="1:16" x14ac:dyDescent="0.25">
      <c r="A35" s="76" t="s">
        <v>44</v>
      </c>
      <c r="B35" s="76" t="s">
        <v>283</v>
      </c>
      <c r="C35" s="97" t="s">
        <v>27</v>
      </c>
      <c r="D35" s="97"/>
      <c r="E35" s="97">
        <v>2</v>
      </c>
      <c r="F35" s="146">
        <v>88</v>
      </c>
      <c r="G35" s="97">
        <v>58</v>
      </c>
      <c r="H35" s="97">
        <v>30</v>
      </c>
      <c r="I35" s="97"/>
      <c r="J35" s="97">
        <v>1.2</v>
      </c>
      <c r="K35" s="97">
        <v>40</v>
      </c>
      <c r="L35" s="97">
        <v>48</v>
      </c>
      <c r="M35" s="97"/>
      <c r="N35" s="97"/>
      <c r="O35" s="97"/>
      <c r="P35" s="97"/>
    </row>
    <row r="36" spans="1:16" x14ac:dyDescent="0.25">
      <c r="A36" s="76" t="s">
        <v>46</v>
      </c>
      <c r="B36" s="76" t="s">
        <v>405</v>
      </c>
      <c r="C36" s="97"/>
      <c r="D36" s="97" t="s">
        <v>27</v>
      </c>
      <c r="E36" s="97"/>
      <c r="F36" s="146">
        <v>56</v>
      </c>
      <c r="G36" s="97">
        <v>48</v>
      </c>
      <c r="H36" s="97">
        <v>8</v>
      </c>
      <c r="I36" s="97"/>
      <c r="J36" s="97">
        <v>1</v>
      </c>
      <c r="K36" s="97">
        <v>56</v>
      </c>
      <c r="L36" s="97"/>
      <c r="M36" s="97"/>
      <c r="N36" s="97"/>
      <c r="O36" s="97"/>
      <c r="P36" s="97"/>
    </row>
    <row r="37" spans="1:16" x14ac:dyDescent="0.25">
      <c r="A37" s="76" t="s">
        <v>48</v>
      </c>
      <c r="B37" s="76" t="s">
        <v>277</v>
      </c>
      <c r="C37" s="97"/>
      <c r="D37" s="97" t="s">
        <v>27</v>
      </c>
      <c r="E37" s="97"/>
      <c r="F37" s="146">
        <v>40</v>
      </c>
      <c r="G37" s="97">
        <v>40</v>
      </c>
      <c r="H37" s="97"/>
      <c r="I37" s="97"/>
      <c r="J37" s="97">
        <v>1.2</v>
      </c>
      <c r="K37" s="97">
        <v>20</v>
      </c>
      <c r="L37" s="97">
        <v>20</v>
      </c>
      <c r="M37" s="97"/>
      <c r="N37" s="97"/>
      <c r="O37" s="97"/>
      <c r="P37" s="97"/>
    </row>
    <row r="38" spans="1:16" x14ac:dyDescent="0.25">
      <c r="A38" s="76" t="s">
        <v>50</v>
      </c>
      <c r="B38" s="76" t="s">
        <v>51</v>
      </c>
      <c r="C38" s="147"/>
      <c r="D38" s="147" t="s">
        <v>27</v>
      </c>
      <c r="E38" s="147"/>
      <c r="F38" s="148">
        <v>100</v>
      </c>
      <c r="G38" s="147">
        <v>64</v>
      </c>
      <c r="H38" s="147">
        <v>36</v>
      </c>
      <c r="I38" s="147"/>
      <c r="J38" s="147">
        <v>1.2</v>
      </c>
      <c r="K38" s="147">
        <v>64</v>
      </c>
      <c r="L38" s="147">
        <v>36</v>
      </c>
      <c r="M38" s="147"/>
      <c r="N38" s="147"/>
      <c r="O38" s="147"/>
      <c r="P38" s="147"/>
    </row>
    <row r="39" spans="1:16" x14ac:dyDescent="0.25">
      <c r="A39" s="76" t="s">
        <v>53</v>
      </c>
      <c r="B39" s="76" t="s">
        <v>54</v>
      </c>
      <c r="C39" s="147"/>
      <c r="D39" s="147" t="s">
        <v>27</v>
      </c>
      <c r="E39" s="147"/>
      <c r="F39" s="148">
        <v>156</v>
      </c>
      <c r="G39" s="147"/>
      <c r="H39" s="147">
        <v>156</v>
      </c>
      <c r="I39" s="147"/>
      <c r="J39" s="147" t="s">
        <v>55</v>
      </c>
      <c r="K39" s="147">
        <v>51</v>
      </c>
      <c r="L39" s="147">
        <v>69</v>
      </c>
      <c r="M39" s="147">
        <v>36</v>
      </c>
      <c r="N39" s="147"/>
      <c r="O39" s="147"/>
      <c r="P39" s="147"/>
    </row>
    <row r="40" spans="1:16" x14ac:dyDescent="0.25">
      <c r="A40" s="69" t="s">
        <v>406</v>
      </c>
      <c r="B40" s="78" t="s">
        <v>289</v>
      </c>
      <c r="C40" s="149"/>
      <c r="D40" s="149"/>
      <c r="E40" s="149"/>
      <c r="F40" s="150">
        <v>348</v>
      </c>
      <c r="G40" s="151">
        <v>22</v>
      </c>
      <c r="H40" s="151">
        <v>326</v>
      </c>
      <c r="I40" s="147"/>
      <c r="J40" s="147"/>
      <c r="K40" s="152"/>
      <c r="L40" s="152"/>
      <c r="M40" s="153">
        <v>77</v>
      </c>
      <c r="N40" s="153">
        <v>79</v>
      </c>
      <c r="O40" s="153">
        <v>91</v>
      </c>
      <c r="P40" s="153">
        <v>101</v>
      </c>
    </row>
    <row r="41" spans="1:16" ht="31.5" x14ac:dyDescent="0.25">
      <c r="A41" s="81" t="s">
        <v>290</v>
      </c>
      <c r="B41" s="82" t="s">
        <v>407</v>
      </c>
      <c r="C41" s="154"/>
      <c r="D41" s="154" t="s">
        <v>27</v>
      </c>
      <c r="E41" s="154" t="s">
        <v>27</v>
      </c>
      <c r="F41" s="155">
        <v>70</v>
      </c>
      <c r="G41" s="154">
        <v>40</v>
      </c>
      <c r="H41" s="154">
        <v>30</v>
      </c>
      <c r="I41" s="126"/>
      <c r="J41" s="126" t="s">
        <v>63</v>
      </c>
      <c r="K41" s="156"/>
      <c r="L41" s="156"/>
      <c r="M41" s="157">
        <v>17</v>
      </c>
      <c r="N41" s="157">
        <v>17</v>
      </c>
      <c r="O41" s="157">
        <v>18</v>
      </c>
      <c r="P41" s="157">
        <v>18</v>
      </c>
    </row>
    <row r="42" spans="1:16" x14ac:dyDescent="0.25">
      <c r="A42" s="84"/>
      <c r="B42" s="85" t="s">
        <v>312</v>
      </c>
      <c r="C42" s="158"/>
      <c r="D42" s="159"/>
      <c r="E42" s="159"/>
      <c r="F42" s="150"/>
      <c r="G42" s="159"/>
      <c r="H42" s="159"/>
      <c r="I42" s="147"/>
      <c r="J42" s="148" t="s">
        <v>63</v>
      </c>
      <c r="K42" s="160"/>
      <c r="L42" s="160"/>
      <c r="M42" s="160">
        <v>17</v>
      </c>
      <c r="N42" s="160">
        <v>17</v>
      </c>
      <c r="O42" s="160">
        <v>18</v>
      </c>
      <c r="P42" s="160">
        <v>18</v>
      </c>
    </row>
    <row r="43" spans="1:16" ht="31.5" x14ac:dyDescent="0.25">
      <c r="A43" s="81" t="s">
        <v>408</v>
      </c>
      <c r="B43" s="82" t="s">
        <v>407</v>
      </c>
      <c r="C43" s="154"/>
      <c r="D43" s="154" t="s">
        <v>27</v>
      </c>
      <c r="E43" s="154" t="s">
        <v>27</v>
      </c>
      <c r="F43" s="155">
        <v>72</v>
      </c>
      <c r="G43" s="154">
        <v>42</v>
      </c>
      <c r="H43" s="154">
        <v>30</v>
      </c>
      <c r="I43" s="126"/>
      <c r="J43" s="126" t="s">
        <v>63</v>
      </c>
      <c r="K43" s="126"/>
      <c r="L43" s="89"/>
      <c r="M43" s="90">
        <v>34</v>
      </c>
      <c r="N43" s="90">
        <v>34</v>
      </c>
      <c r="O43" s="90"/>
      <c r="P43" s="157"/>
    </row>
    <row r="44" spans="1:16" x14ac:dyDescent="0.25">
      <c r="A44" s="84"/>
      <c r="B44" s="85" t="s">
        <v>313</v>
      </c>
      <c r="C44" s="158"/>
      <c r="D44" s="158"/>
      <c r="E44" s="158"/>
      <c r="F44" s="159"/>
      <c r="G44" s="158"/>
      <c r="H44" s="158"/>
      <c r="I44" s="147"/>
      <c r="J44" s="147">
        <v>3.4</v>
      </c>
      <c r="K44" s="147"/>
      <c r="L44" s="91"/>
      <c r="M44" s="91">
        <v>34</v>
      </c>
      <c r="N44" s="91">
        <v>34</v>
      </c>
      <c r="O44" s="91"/>
      <c r="P44" s="160"/>
    </row>
    <row r="45" spans="1:16" ht="21" x14ac:dyDescent="0.25">
      <c r="A45" s="81" t="s">
        <v>409</v>
      </c>
      <c r="B45" s="82" t="s">
        <v>291</v>
      </c>
      <c r="C45" s="154"/>
      <c r="D45" s="154" t="s">
        <v>27</v>
      </c>
      <c r="E45" s="154"/>
      <c r="F45" s="155">
        <v>90</v>
      </c>
      <c r="G45" s="154">
        <v>90</v>
      </c>
      <c r="H45" s="154"/>
      <c r="I45" s="126"/>
      <c r="J45" s="126" t="s">
        <v>63</v>
      </c>
      <c r="K45" s="126"/>
      <c r="L45" s="89"/>
      <c r="M45" s="90">
        <v>25</v>
      </c>
      <c r="N45" s="90">
        <v>15</v>
      </c>
      <c r="O45" s="90">
        <v>20</v>
      </c>
      <c r="P45" s="90">
        <v>30</v>
      </c>
    </row>
    <row r="46" spans="1:16" x14ac:dyDescent="0.25">
      <c r="A46" s="84"/>
      <c r="B46" s="85" t="s">
        <v>54</v>
      </c>
      <c r="C46" s="158"/>
      <c r="D46" s="158"/>
      <c r="E46" s="158"/>
      <c r="F46" s="159">
        <v>90</v>
      </c>
      <c r="G46" s="158">
        <v>90</v>
      </c>
      <c r="H46" s="158"/>
      <c r="I46" s="147"/>
      <c r="J46" s="147" t="s">
        <v>63</v>
      </c>
      <c r="K46" s="147"/>
      <c r="L46" s="91"/>
      <c r="M46" s="91">
        <v>15</v>
      </c>
      <c r="N46" s="91">
        <v>15</v>
      </c>
      <c r="O46" s="91">
        <v>30</v>
      </c>
      <c r="P46" s="91">
        <v>30</v>
      </c>
    </row>
    <row r="47" spans="1:16" ht="21" x14ac:dyDescent="0.25">
      <c r="A47" s="92" t="s">
        <v>410</v>
      </c>
      <c r="B47" s="82" t="s">
        <v>411</v>
      </c>
      <c r="C47" s="154"/>
      <c r="D47" s="154" t="s">
        <v>27</v>
      </c>
      <c r="E47" s="154"/>
      <c r="F47" s="155">
        <v>40</v>
      </c>
      <c r="G47" s="154">
        <v>40</v>
      </c>
      <c r="H47" s="154"/>
      <c r="I47" s="126"/>
      <c r="J47" s="126" t="s">
        <v>77</v>
      </c>
      <c r="K47" s="126"/>
      <c r="L47" s="89"/>
      <c r="M47" s="90"/>
      <c r="N47" s="90">
        <v>10</v>
      </c>
      <c r="O47" s="90">
        <v>15</v>
      </c>
      <c r="P47" s="90">
        <v>15</v>
      </c>
    </row>
    <row r="48" spans="1:16" ht="22.5" x14ac:dyDescent="0.25">
      <c r="A48" s="84"/>
      <c r="B48" s="85" t="s">
        <v>411</v>
      </c>
      <c r="C48" s="158"/>
      <c r="D48" s="158" t="s">
        <v>27</v>
      </c>
      <c r="E48" s="158"/>
      <c r="F48" s="159">
        <v>40</v>
      </c>
      <c r="G48" s="158">
        <v>40</v>
      </c>
      <c r="H48" s="158"/>
      <c r="I48" s="147"/>
      <c r="J48" s="147" t="s">
        <v>77</v>
      </c>
      <c r="K48" s="147"/>
      <c r="L48" s="91"/>
      <c r="M48" s="91"/>
      <c r="N48" s="91">
        <v>10</v>
      </c>
      <c r="O48" s="91">
        <v>15</v>
      </c>
      <c r="P48" s="91">
        <v>15</v>
      </c>
    </row>
    <row r="49" spans="1:16" ht="21" x14ac:dyDescent="0.25">
      <c r="A49" s="92" t="s">
        <v>412</v>
      </c>
      <c r="B49" s="82" t="s">
        <v>413</v>
      </c>
      <c r="C49" s="154"/>
      <c r="D49" s="154" t="s">
        <v>27</v>
      </c>
      <c r="E49" s="154"/>
      <c r="F49" s="155">
        <v>78</v>
      </c>
      <c r="G49" s="154">
        <v>78</v>
      </c>
      <c r="H49" s="154"/>
      <c r="I49" s="126"/>
      <c r="J49" s="126" t="s">
        <v>63</v>
      </c>
      <c r="K49" s="126"/>
      <c r="L49" s="89"/>
      <c r="M49" s="90">
        <v>18</v>
      </c>
      <c r="N49" s="90">
        <v>20</v>
      </c>
      <c r="O49" s="90">
        <v>20</v>
      </c>
      <c r="P49" s="90">
        <v>20</v>
      </c>
    </row>
    <row r="50" spans="1:16" x14ac:dyDescent="0.25">
      <c r="A50" s="84"/>
      <c r="B50" s="85" t="s">
        <v>33</v>
      </c>
      <c r="C50" s="158"/>
      <c r="D50" s="158" t="s">
        <v>27</v>
      </c>
      <c r="E50" s="158"/>
      <c r="F50" s="159">
        <v>78</v>
      </c>
      <c r="G50" s="158">
        <v>78</v>
      </c>
      <c r="H50" s="158"/>
      <c r="I50" s="147"/>
      <c r="J50" s="147" t="s">
        <v>63</v>
      </c>
      <c r="K50" s="147"/>
      <c r="L50" s="91"/>
      <c r="M50" s="91">
        <v>18</v>
      </c>
      <c r="N50" s="91">
        <v>20</v>
      </c>
      <c r="O50" s="91">
        <v>20</v>
      </c>
      <c r="P50" s="91">
        <v>20</v>
      </c>
    </row>
    <row r="51" spans="1:16" ht="15" customHeight="1" x14ac:dyDescent="0.25">
      <c r="A51" s="380"/>
      <c r="B51" s="381"/>
      <c r="C51" s="376" t="s">
        <v>455</v>
      </c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7"/>
    </row>
    <row r="52" spans="1:16" x14ac:dyDescent="0.25">
      <c r="A52" s="382"/>
      <c r="B52" s="383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9"/>
    </row>
    <row r="53" spans="1:16" ht="67.5" customHeight="1" x14ac:dyDescent="0.25">
      <c r="A53" s="69" t="s">
        <v>414</v>
      </c>
      <c r="B53" s="69" t="s">
        <v>294</v>
      </c>
      <c r="C53" s="70"/>
      <c r="D53" s="70"/>
      <c r="E53" s="70"/>
      <c r="F53" s="71">
        <v>1012</v>
      </c>
      <c r="G53" s="79">
        <v>284</v>
      </c>
      <c r="H53" s="93">
        <v>260</v>
      </c>
      <c r="I53" s="79">
        <v>468</v>
      </c>
      <c r="J53" s="99"/>
      <c r="K53" s="93"/>
      <c r="L53" s="94"/>
      <c r="M53" s="94">
        <v>478</v>
      </c>
      <c r="N53" s="94">
        <v>534</v>
      </c>
      <c r="O53" s="94"/>
      <c r="P53" s="94"/>
    </row>
    <row r="54" spans="1:16" ht="42" x14ac:dyDescent="0.25">
      <c r="A54" s="95" t="s">
        <v>295</v>
      </c>
      <c r="B54" s="95" t="s">
        <v>415</v>
      </c>
      <c r="C54" s="83"/>
      <c r="D54" s="83" t="s">
        <v>27</v>
      </c>
      <c r="E54" s="83" t="s">
        <v>27</v>
      </c>
      <c r="F54" s="88">
        <v>160</v>
      </c>
      <c r="G54" s="88">
        <v>74</v>
      </c>
      <c r="H54" s="88">
        <v>26</v>
      </c>
      <c r="I54" s="88">
        <v>60</v>
      </c>
      <c r="J54" s="83">
        <v>3.4</v>
      </c>
      <c r="K54" s="98"/>
      <c r="L54" s="98"/>
      <c r="M54" s="96">
        <v>82</v>
      </c>
      <c r="N54" s="96">
        <v>78</v>
      </c>
      <c r="O54" s="98"/>
      <c r="P54" s="98"/>
    </row>
    <row r="55" spans="1:16" x14ac:dyDescent="0.25">
      <c r="A55" s="76"/>
      <c r="B55" s="76" t="s">
        <v>65</v>
      </c>
      <c r="C55" s="86"/>
      <c r="D55" s="86"/>
      <c r="E55" s="86"/>
      <c r="F55" s="87">
        <v>30</v>
      </c>
      <c r="G55" s="86">
        <v>21</v>
      </c>
      <c r="H55" s="86">
        <v>9</v>
      </c>
      <c r="I55" s="86"/>
      <c r="J55" s="86">
        <v>3.4</v>
      </c>
      <c r="K55" s="97"/>
      <c r="L55" s="97"/>
      <c r="M55" s="97">
        <v>15</v>
      </c>
      <c r="N55" s="97">
        <v>15</v>
      </c>
      <c r="O55" s="97"/>
      <c r="P55" s="97"/>
    </row>
    <row r="56" spans="1:16" ht="33.75" x14ac:dyDescent="0.25">
      <c r="A56" s="76"/>
      <c r="B56" s="76" t="s">
        <v>66</v>
      </c>
      <c r="C56" s="86"/>
      <c r="D56" s="86"/>
      <c r="E56" s="86"/>
      <c r="F56" s="87">
        <v>30</v>
      </c>
      <c r="G56" s="86">
        <v>21</v>
      </c>
      <c r="H56" s="86">
        <v>9</v>
      </c>
      <c r="I56" s="86"/>
      <c r="J56" s="86">
        <v>3.4</v>
      </c>
      <c r="K56" s="97"/>
      <c r="L56" s="97"/>
      <c r="M56" s="97">
        <v>15</v>
      </c>
      <c r="N56" s="97">
        <v>15</v>
      </c>
      <c r="O56" s="97"/>
      <c r="P56" s="97"/>
    </row>
    <row r="57" spans="1:16" ht="22.5" x14ac:dyDescent="0.25">
      <c r="A57" s="76"/>
      <c r="B57" s="76" t="s">
        <v>416</v>
      </c>
      <c r="C57" s="86"/>
      <c r="D57" s="86"/>
      <c r="E57" s="86"/>
      <c r="F57" s="87">
        <v>20</v>
      </c>
      <c r="G57" s="86">
        <v>15</v>
      </c>
      <c r="H57" s="86">
        <v>5</v>
      </c>
      <c r="I57" s="86"/>
      <c r="J57" s="86">
        <v>3.4</v>
      </c>
      <c r="K57" s="97"/>
      <c r="L57" s="97"/>
      <c r="M57" s="97">
        <v>8</v>
      </c>
      <c r="N57" s="97">
        <v>12</v>
      </c>
      <c r="O57" s="97"/>
      <c r="P57" s="97"/>
    </row>
    <row r="58" spans="1:16" x14ac:dyDescent="0.25">
      <c r="A58" s="76"/>
      <c r="B58" s="76" t="s">
        <v>417</v>
      </c>
      <c r="C58" s="86"/>
      <c r="D58" s="86"/>
      <c r="E58" s="86"/>
      <c r="F58" s="87">
        <v>8</v>
      </c>
      <c r="G58" s="86">
        <v>5</v>
      </c>
      <c r="H58" s="86">
        <v>3</v>
      </c>
      <c r="I58" s="86"/>
      <c r="J58" s="86">
        <v>3</v>
      </c>
      <c r="K58" s="97"/>
      <c r="L58" s="97"/>
      <c r="M58" s="97">
        <v>8</v>
      </c>
      <c r="N58" s="97"/>
      <c r="O58" s="97"/>
      <c r="P58" s="97"/>
    </row>
    <row r="59" spans="1:16" x14ac:dyDescent="0.25">
      <c r="A59" s="76"/>
      <c r="B59" s="76" t="s">
        <v>418</v>
      </c>
      <c r="C59" s="86"/>
      <c r="D59" s="86"/>
      <c r="E59" s="86"/>
      <c r="F59" s="87">
        <v>12</v>
      </c>
      <c r="G59" s="86">
        <v>12</v>
      </c>
      <c r="H59" s="86"/>
      <c r="I59" s="86"/>
      <c r="J59" s="86">
        <v>3.4</v>
      </c>
      <c r="K59" s="97"/>
      <c r="L59" s="97"/>
      <c r="M59" s="97">
        <v>6</v>
      </c>
      <c r="N59" s="97">
        <v>6</v>
      </c>
      <c r="O59" s="97"/>
      <c r="P59" s="97"/>
    </row>
    <row r="60" spans="1:16" x14ac:dyDescent="0.25">
      <c r="A60" s="76"/>
      <c r="B60" s="76" t="s">
        <v>221</v>
      </c>
      <c r="C60" s="86"/>
      <c r="D60" s="86"/>
      <c r="E60" s="86"/>
      <c r="F60" s="87"/>
      <c r="G60" s="86"/>
      <c r="H60" s="86"/>
      <c r="I60" s="86">
        <v>45</v>
      </c>
      <c r="J60" s="86">
        <v>3.4</v>
      </c>
      <c r="K60" s="97"/>
      <c r="L60" s="97"/>
      <c r="M60" s="97">
        <v>30</v>
      </c>
      <c r="N60" s="97">
        <v>15</v>
      </c>
      <c r="O60" s="97"/>
      <c r="P60" s="97"/>
    </row>
    <row r="61" spans="1:16" ht="22.5" x14ac:dyDescent="0.25">
      <c r="A61" s="76"/>
      <c r="B61" s="76" t="s">
        <v>419</v>
      </c>
      <c r="C61" s="86"/>
      <c r="D61" s="86"/>
      <c r="E61" s="86"/>
      <c r="F61" s="87"/>
      <c r="G61" s="86"/>
      <c r="H61" s="86"/>
      <c r="I61" s="86">
        <v>15</v>
      </c>
      <c r="J61" s="86">
        <v>4</v>
      </c>
      <c r="K61" s="97"/>
      <c r="L61" s="97"/>
      <c r="M61" s="97"/>
      <c r="N61" s="97">
        <v>15</v>
      </c>
      <c r="O61" s="97"/>
      <c r="P61" s="97"/>
    </row>
    <row r="62" spans="1:16" ht="31.5" x14ac:dyDescent="0.25">
      <c r="A62" s="95" t="s">
        <v>301</v>
      </c>
      <c r="B62" s="95" t="s">
        <v>420</v>
      </c>
      <c r="C62" s="83" t="s">
        <v>27</v>
      </c>
      <c r="D62" s="83"/>
      <c r="E62" s="83" t="s">
        <v>27</v>
      </c>
      <c r="F62" s="88">
        <v>298</v>
      </c>
      <c r="G62" s="88">
        <v>115</v>
      </c>
      <c r="H62" s="88">
        <v>108</v>
      </c>
      <c r="I62" s="96">
        <v>75</v>
      </c>
      <c r="J62" s="83">
        <v>3.4</v>
      </c>
      <c r="K62" s="98"/>
      <c r="L62" s="98"/>
      <c r="M62" s="96">
        <v>203</v>
      </c>
      <c r="N62" s="96">
        <v>95</v>
      </c>
      <c r="O62" s="98"/>
      <c r="P62" s="98"/>
    </row>
    <row r="63" spans="1:16" x14ac:dyDescent="0.25">
      <c r="A63" s="76"/>
      <c r="B63" s="76" t="s">
        <v>421</v>
      </c>
      <c r="C63" s="86" t="s">
        <v>27</v>
      </c>
      <c r="D63" s="86"/>
      <c r="E63" s="86"/>
      <c r="F63" s="87">
        <v>95</v>
      </c>
      <c r="G63" s="86">
        <v>41</v>
      </c>
      <c r="H63" s="86">
        <v>54</v>
      </c>
      <c r="I63" s="97"/>
      <c r="J63" s="86">
        <v>3.4</v>
      </c>
      <c r="K63" s="97"/>
      <c r="L63" s="97"/>
      <c r="M63" s="97">
        <v>45</v>
      </c>
      <c r="N63" s="97">
        <v>50</v>
      </c>
      <c r="O63" s="97"/>
      <c r="P63" s="97"/>
    </row>
    <row r="64" spans="1:16" ht="22.5" x14ac:dyDescent="0.25">
      <c r="A64" s="76"/>
      <c r="B64" s="76" t="s">
        <v>422</v>
      </c>
      <c r="C64" s="86" t="s">
        <v>27</v>
      </c>
      <c r="D64" s="86"/>
      <c r="E64" s="86"/>
      <c r="F64" s="87">
        <v>60</v>
      </c>
      <c r="G64" s="86">
        <v>24</v>
      </c>
      <c r="H64" s="86">
        <v>36</v>
      </c>
      <c r="I64" s="97"/>
      <c r="J64" s="86">
        <v>3.4</v>
      </c>
      <c r="K64" s="97"/>
      <c r="L64" s="97"/>
      <c r="M64" s="97">
        <v>45</v>
      </c>
      <c r="N64" s="97">
        <v>15</v>
      </c>
      <c r="O64" s="97"/>
      <c r="P64" s="97"/>
    </row>
    <row r="65" spans="1:16" x14ac:dyDescent="0.25">
      <c r="A65" s="76"/>
      <c r="B65" s="76" t="s">
        <v>423</v>
      </c>
      <c r="C65" s="86"/>
      <c r="D65" s="86"/>
      <c r="E65" s="86"/>
      <c r="F65" s="87">
        <v>30</v>
      </c>
      <c r="G65" s="86">
        <v>21</v>
      </c>
      <c r="H65" s="86">
        <v>9</v>
      </c>
      <c r="I65" s="97"/>
      <c r="J65" s="86">
        <v>3</v>
      </c>
      <c r="K65" s="97"/>
      <c r="L65" s="97"/>
      <c r="M65" s="97">
        <v>30</v>
      </c>
      <c r="N65" s="97"/>
      <c r="O65" s="97"/>
      <c r="P65" s="97"/>
    </row>
    <row r="66" spans="1:16" x14ac:dyDescent="0.25">
      <c r="A66" s="76"/>
      <c r="B66" s="76" t="s">
        <v>70</v>
      </c>
      <c r="C66" s="86"/>
      <c r="D66" s="86"/>
      <c r="E66" s="86"/>
      <c r="F66" s="87">
        <v>30</v>
      </c>
      <c r="G66" s="86">
        <v>21</v>
      </c>
      <c r="H66" s="86">
        <v>9</v>
      </c>
      <c r="I66" s="97"/>
      <c r="J66" s="86">
        <v>3.4</v>
      </c>
      <c r="K66" s="97"/>
      <c r="L66" s="97"/>
      <c r="M66" s="97">
        <v>15</v>
      </c>
      <c r="N66" s="97">
        <v>15</v>
      </c>
      <c r="O66" s="97"/>
      <c r="P66" s="97"/>
    </row>
    <row r="67" spans="1:16" x14ac:dyDescent="0.25">
      <c r="A67" s="76"/>
      <c r="B67" s="76" t="s">
        <v>417</v>
      </c>
      <c r="C67" s="86"/>
      <c r="D67" s="86"/>
      <c r="E67" s="86"/>
      <c r="F67" s="87">
        <v>8</v>
      </c>
      <c r="G67" s="86">
        <v>8</v>
      </c>
      <c r="H67" s="86"/>
      <c r="I67" s="97"/>
      <c r="J67" s="86">
        <v>3</v>
      </c>
      <c r="K67" s="97"/>
      <c r="L67" s="97"/>
      <c r="M67" s="97">
        <v>8</v>
      </c>
      <c r="N67" s="97"/>
      <c r="O67" s="97"/>
      <c r="P67" s="97"/>
    </row>
    <row r="68" spans="1:16" x14ac:dyDescent="0.25">
      <c r="A68" s="76"/>
      <c r="B68" s="76" t="s">
        <v>221</v>
      </c>
      <c r="C68" s="86"/>
      <c r="D68" s="86"/>
      <c r="E68" s="86"/>
      <c r="F68" s="87"/>
      <c r="G68" s="86"/>
      <c r="H68" s="86"/>
      <c r="I68" s="97">
        <v>45</v>
      </c>
      <c r="J68" s="86">
        <v>3.4</v>
      </c>
      <c r="K68" s="97"/>
      <c r="L68" s="97"/>
      <c r="M68" s="97">
        <v>30</v>
      </c>
      <c r="N68" s="97">
        <v>15</v>
      </c>
      <c r="O68" s="97"/>
      <c r="P68" s="97"/>
    </row>
    <row r="69" spans="1:16" ht="22.5" x14ac:dyDescent="0.25">
      <c r="A69" s="76"/>
      <c r="B69" s="76" t="s">
        <v>419</v>
      </c>
      <c r="C69" s="86"/>
      <c r="D69" s="86"/>
      <c r="E69" s="86"/>
      <c r="F69" s="87"/>
      <c r="G69" s="86"/>
      <c r="H69" s="86"/>
      <c r="I69" s="97">
        <v>30</v>
      </c>
      <c r="J69" s="86">
        <v>3</v>
      </c>
      <c r="K69" s="97"/>
      <c r="L69" s="97"/>
      <c r="M69" s="97">
        <v>30</v>
      </c>
      <c r="N69" s="97"/>
      <c r="O69" s="97"/>
      <c r="P69" s="97"/>
    </row>
    <row r="70" spans="1:16" ht="31.5" x14ac:dyDescent="0.25">
      <c r="A70" s="95" t="s">
        <v>424</v>
      </c>
      <c r="B70" s="95" t="s">
        <v>425</v>
      </c>
      <c r="C70" s="83" t="s">
        <v>27</v>
      </c>
      <c r="D70" s="83"/>
      <c r="E70" s="83" t="s">
        <v>27</v>
      </c>
      <c r="F70" s="88">
        <v>95</v>
      </c>
      <c r="G70" s="88">
        <v>36</v>
      </c>
      <c r="H70" s="88">
        <v>59</v>
      </c>
      <c r="I70" s="98"/>
      <c r="J70" s="83">
        <v>3.4</v>
      </c>
      <c r="K70" s="98"/>
      <c r="L70" s="98"/>
      <c r="M70" s="96">
        <v>75</v>
      </c>
      <c r="N70" s="96">
        <v>20</v>
      </c>
      <c r="O70" s="98"/>
      <c r="P70" s="98"/>
    </row>
    <row r="71" spans="1:16" ht="22.5" x14ac:dyDescent="0.25">
      <c r="A71" s="76"/>
      <c r="B71" s="76" t="s">
        <v>426</v>
      </c>
      <c r="C71" s="86" t="s">
        <v>27</v>
      </c>
      <c r="D71" s="86"/>
      <c r="E71" s="86"/>
      <c r="F71" s="87">
        <v>60</v>
      </c>
      <c r="G71" s="86">
        <v>20</v>
      </c>
      <c r="H71" s="86">
        <v>40</v>
      </c>
      <c r="I71" s="97"/>
      <c r="J71" s="86">
        <v>3.4</v>
      </c>
      <c r="K71" s="97"/>
      <c r="L71" s="97"/>
      <c r="M71" s="97">
        <v>40</v>
      </c>
      <c r="N71" s="97">
        <v>20</v>
      </c>
      <c r="O71" s="97"/>
      <c r="P71" s="97"/>
    </row>
    <row r="72" spans="1:16" x14ac:dyDescent="0.25">
      <c r="A72" s="76"/>
      <c r="B72" s="76" t="s">
        <v>418</v>
      </c>
      <c r="C72" s="86"/>
      <c r="D72" s="86"/>
      <c r="E72" s="86"/>
      <c r="F72" s="87">
        <v>12</v>
      </c>
      <c r="G72" s="86">
        <v>5</v>
      </c>
      <c r="H72" s="86">
        <v>7</v>
      </c>
      <c r="I72" s="97"/>
      <c r="J72" s="86">
        <v>3</v>
      </c>
      <c r="K72" s="97"/>
      <c r="L72" s="97"/>
      <c r="M72" s="97">
        <v>12</v>
      </c>
      <c r="N72" s="97"/>
      <c r="O72" s="97"/>
      <c r="P72" s="97"/>
    </row>
    <row r="73" spans="1:16" x14ac:dyDescent="0.25">
      <c r="A73" s="76"/>
      <c r="B73" s="76" t="s">
        <v>417</v>
      </c>
      <c r="C73" s="86"/>
      <c r="D73" s="86"/>
      <c r="E73" s="86"/>
      <c r="F73" s="87">
        <v>8</v>
      </c>
      <c r="G73" s="86">
        <v>3</v>
      </c>
      <c r="H73" s="86">
        <v>5</v>
      </c>
      <c r="I73" s="97"/>
      <c r="J73" s="86">
        <v>3</v>
      </c>
      <c r="K73" s="97"/>
      <c r="L73" s="97"/>
      <c r="M73" s="97">
        <v>8</v>
      </c>
      <c r="N73" s="97"/>
      <c r="O73" s="97"/>
      <c r="P73" s="97"/>
    </row>
    <row r="74" spans="1:16" x14ac:dyDescent="0.25">
      <c r="A74" s="76"/>
      <c r="B74" s="76" t="s">
        <v>79</v>
      </c>
      <c r="C74" s="86" t="s">
        <v>27</v>
      </c>
      <c r="D74" s="86"/>
      <c r="E74" s="86"/>
      <c r="F74" s="87">
        <v>15</v>
      </c>
      <c r="G74" s="86">
        <v>8</v>
      </c>
      <c r="H74" s="86">
        <v>7</v>
      </c>
      <c r="I74" s="97"/>
      <c r="J74" s="86">
        <v>3</v>
      </c>
      <c r="K74" s="97"/>
      <c r="L74" s="97"/>
      <c r="M74" s="97">
        <v>15</v>
      </c>
      <c r="N74" s="97"/>
      <c r="O74" s="97"/>
      <c r="P74" s="97"/>
    </row>
    <row r="75" spans="1:16" ht="31.5" x14ac:dyDescent="0.25">
      <c r="A75" s="95" t="s">
        <v>314</v>
      </c>
      <c r="B75" s="95" t="s">
        <v>427</v>
      </c>
      <c r="C75" s="83" t="s">
        <v>27</v>
      </c>
      <c r="D75" s="83"/>
      <c r="E75" s="83" t="s">
        <v>27</v>
      </c>
      <c r="F75" s="88">
        <v>31</v>
      </c>
      <c r="G75" s="88">
        <v>11</v>
      </c>
      <c r="H75" s="88">
        <v>20</v>
      </c>
      <c r="I75" s="98"/>
      <c r="J75" s="83">
        <v>3.4</v>
      </c>
      <c r="K75" s="98"/>
      <c r="L75" s="98"/>
      <c r="M75" s="96">
        <v>23</v>
      </c>
      <c r="N75" s="96">
        <v>8</v>
      </c>
      <c r="O75" s="96"/>
      <c r="P75" s="98"/>
    </row>
    <row r="76" spans="1:16" x14ac:dyDescent="0.25">
      <c r="A76" s="76"/>
      <c r="B76" s="76" t="s">
        <v>418</v>
      </c>
      <c r="C76" s="86"/>
      <c r="D76" s="86"/>
      <c r="E76" s="86"/>
      <c r="F76" s="87">
        <v>8</v>
      </c>
      <c r="G76" s="86"/>
      <c r="H76" s="86">
        <v>8</v>
      </c>
      <c r="I76" s="97"/>
      <c r="J76" s="86">
        <v>3</v>
      </c>
      <c r="K76" s="97"/>
      <c r="L76" s="97"/>
      <c r="M76" s="97">
        <v>8</v>
      </c>
      <c r="N76" s="97"/>
      <c r="O76" s="97"/>
      <c r="P76" s="97"/>
    </row>
    <row r="77" spans="1:16" x14ac:dyDescent="0.25">
      <c r="A77" s="76"/>
      <c r="B77" s="76" t="s">
        <v>79</v>
      </c>
      <c r="C77" s="86" t="s">
        <v>27</v>
      </c>
      <c r="D77" s="86"/>
      <c r="E77" s="86"/>
      <c r="F77" s="87">
        <v>15</v>
      </c>
      <c r="G77" s="86">
        <v>3</v>
      </c>
      <c r="H77" s="86">
        <v>12</v>
      </c>
      <c r="I77" s="97"/>
      <c r="J77" s="86">
        <v>3</v>
      </c>
      <c r="K77" s="97"/>
      <c r="L77" s="97"/>
      <c r="M77" s="97">
        <v>15</v>
      </c>
      <c r="N77" s="97"/>
      <c r="O77" s="97"/>
      <c r="P77" s="97"/>
    </row>
    <row r="78" spans="1:16" x14ac:dyDescent="0.25">
      <c r="A78" s="76"/>
      <c r="B78" s="76" t="s">
        <v>417</v>
      </c>
      <c r="C78" s="86"/>
      <c r="D78" s="86"/>
      <c r="E78" s="86"/>
      <c r="F78" s="87">
        <v>8</v>
      </c>
      <c r="G78" s="86">
        <v>8</v>
      </c>
      <c r="H78" s="86"/>
      <c r="I78" s="97"/>
      <c r="J78" s="86">
        <v>4</v>
      </c>
      <c r="K78" s="97"/>
      <c r="L78" s="97"/>
      <c r="M78" s="97"/>
      <c r="N78" s="97">
        <v>8</v>
      </c>
      <c r="O78" s="97"/>
      <c r="P78" s="97"/>
    </row>
    <row r="79" spans="1:16" ht="31.5" x14ac:dyDescent="0.25">
      <c r="A79" s="95" t="s">
        <v>328</v>
      </c>
      <c r="B79" s="95" t="s">
        <v>428</v>
      </c>
      <c r="C79" s="83"/>
      <c r="D79" s="83" t="s">
        <v>27</v>
      </c>
      <c r="E79" s="83" t="s">
        <v>27</v>
      </c>
      <c r="F79" s="88">
        <v>45</v>
      </c>
      <c r="G79" s="88">
        <v>23</v>
      </c>
      <c r="H79" s="88">
        <v>22</v>
      </c>
      <c r="I79" s="98"/>
      <c r="J79" s="83">
        <v>3.4</v>
      </c>
      <c r="K79" s="98"/>
      <c r="L79" s="98"/>
      <c r="M79" s="96">
        <v>45</v>
      </c>
      <c r="N79" s="98"/>
      <c r="O79" s="98"/>
      <c r="P79" s="98"/>
    </row>
    <row r="80" spans="1:16" x14ac:dyDescent="0.25">
      <c r="A80" s="76"/>
      <c r="B80" s="76" t="s">
        <v>78</v>
      </c>
      <c r="C80" s="86"/>
      <c r="D80" s="86"/>
      <c r="E80" s="86"/>
      <c r="F80" s="87">
        <v>15</v>
      </c>
      <c r="G80" s="86">
        <v>15</v>
      </c>
      <c r="H80" s="86"/>
      <c r="I80" s="97"/>
      <c r="J80" s="86">
        <v>3</v>
      </c>
      <c r="K80" s="97"/>
      <c r="L80" s="97"/>
      <c r="M80" s="97">
        <v>15</v>
      </c>
      <c r="N80" s="97"/>
      <c r="O80" s="97"/>
      <c r="P80" s="97"/>
    </row>
    <row r="81" spans="1:16" x14ac:dyDescent="0.25">
      <c r="A81" s="76"/>
      <c r="B81" s="76" t="s">
        <v>417</v>
      </c>
      <c r="C81" s="86"/>
      <c r="D81" s="86"/>
      <c r="E81" s="86"/>
      <c r="F81" s="87">
        <v>8</v>
      </c>
      <c r="G81" s="86">
        <v>3</v>
      </c>
      <c r="H81" s="86">
        <v>5</v>
      </c>
      <c r="I81" s="97"/>
      <c r="J81" s="86">
        <v>3</v>
      </c>
      <c r="K81" s="97"/>
      <c r="L81" s="97"/>
      <c r="M81" s="97">
        <v>8</v>
      </c>
      <c r="N81" s="97"/>
      <c r="O81" s="97"/>
      <c r="P81" s="97"/>
    </row>
    <row r="82" spans="1:16" x14ac:dyDescent="0.25">
      <c r="A82" s="76"/>
      <c r="B82" s="76" t="s">
        <v>418</v>
      </c>
      <c r="C82" s="86"/>
      <c r="D82" s="86"/>
      <c r="E82" s="86"/>
      <c r="F82" s="87">
        <v>8</v>
      </c>
      <c r="G82" s="86">
        <v>3</v>
      </c>
      <c r="H82" s="86">
        <v>5</v>
      </c>
      <c r="I82" s="97"/>
      <c r="J82" s="86">
        <v>3</v>
      </c>
      <c r="K82" s="97"/>
      <c r="L82" s="97"/>
      <c r="M82" s="97">
        <v>8</v>
      </c>
      <c r="N82" s="97"/>
      <c r="O82" s="97"/>
      <c r="P82" s="97"/>
    </row>
    <row r="83" spans="1:16" ht="22.5" x14ac:dyDescent="0.25">
      <c r="A83" s="76"/>
      <c r="B83" s="76" t="s">
        <v>87</v>
      </c>
      <c r="C83" s="86"/>
      <c r="D83" s="86"/>
      <c r="E83" s="86"/>
      <c r="F83" s="87">
        <v>14</v>
      </c>
      <c r="G83" s="86">
        <v>2</v>
      </c>
      <c r="H83" s="86">
        <v>12</v>
      </c>
      <c r="I83" s="97"/>
      <c r="J83" s="86">
        <v>3</v>
      </c>
      <c r="K83" s="97"/>
      <c r="L83" s="97"/>
      <c r="M83" s="97">
        <v>14</v>
      </c>
      <c r="N83" s="97"/>
      <c r="O83" s="97"/>
      <c r="P83" s="97"/>
    </row>
    <row r="84" spans="1:16" ht="42" x14ac:dyDescent="0.25">
      <c r="A84" s="95" t="s">
        <v>332</v>
      </c>
      <c r="B84" s="95" t="s">
        <v>429</v>
      </c>
      <c r="C84" s="83"/>
      <c r="D84" s="83"/>
      <c r="E84" s="83"/>
      <c r="F84" s="88">
        <v>353</v>
      </c>
      <c r="G84" s="88">
        <v>9</v>
      </c>
      <c r="H84" s="88">
        <v>11</v>
      </c>
      <c r="I84" s="96">
        <v>333</v>
      </c>
      <c r="J84" s="83">
        <v>3.4</v>
      </c>
      <c r="K84" s="98"/>
      <c r="L84" s="98"/>
      <c r="M84" s="98">
        <v>20</v>
      </c>
      <c r="N84" s="96">
        <v>333</v>
      </c>
      <c r="O84" s="98"/>
      <c r="P84" s="98"/>
    </row>
    <row r="85" spans="1:16" x14ac:dyDescent="0.25">
      <c r="A85" s="76"/>
      <c r="B85" s="76" t="s">
        <v>78</v>
      </c>
      <c r="C85" s="86"/>
      <c r="D85" s="86"/>
      <c r="E85" s="86"/>
      <c r="F85" s="87">
        <v>15</v>
      </c>
      <c r="G85" s="86">
        <v>9</v>
      </c>
      <c r="H85" s="86">
        <v>6</v>
      </c>
      <c r="I85" s="97"/>
      <c r="J85" s="86">
        <v>3</v>
      </c>
      <c r="K85" s="97"/>
      <c r="L85" s="97"/>
      <c r="M85" s="97">
        <v>15</v>
      </c>
      <c r="N85" s="97"/>
      <c r="O85" s="97"/>
      <c r="P85" s="97"/>
    </row>
    <row r="86" spans="1:16" x14ac:dyDescent="0.25">
      <c r="A86" s="76"/>
      <c r="B86" s="76" t="s">
        <v>417</v>
      </c>
      <c r="C86" s="86"/>
      <c r="D86" s="86"/>
      <c r="E86" s="86"/>
      <c r="F86" s="87">
        <v>5</v>
      </c>
      <c r="G86" s="86"/>
      <c r="H86" s="86">
        <v>5</v>
      </c>
      <c r="I86" s="97"/>
      <c r="J86" s="86">
        <v>3</v>
      </c>
      <c r="K86" s="97"/>
      <c r="L86" s="97"/>
      <c r="M86" s="97">
        <v>5</v>
      </c>
      <c r="N86" s="97"/>
      <c r="O86" s="97"/>
      <c r="P86" s="97"/>
    </row>
    <row r="87" spans="1:16" ht="22.5" x14ac:dyDescent="0.25">
      <c r="A87" s="76"/>
      <c r="B87" s="76" t="s">
        <v>430</v>
      </c>
      <c r="C87" s="86"/>
      <c r="D87" s="86"/>
      <c r="E87" s="86"/>
      <c r="F87" s="87">
        <v>333</v>
      </c>
      <c r="G87" s="86"/>
      <c r="H87" s="86"/>
      <c r="I87" s="97">
        <v>333</v>
      </c>
      <c r="J87" s="86">
        <v>4</v>
      </c>
      <c r="K87" s="97"/>
      <c r="L87" s="97"/>
      <c r="M87" s="97"/>
      <c r="N87" s="97">
        <v>333</v>
      </c>
      <c r="O87" s="97"/>
      <c r="P87" s="97"/>
    </row>
    <row r="88" spans="1:16" ht="21" x14ac:dyDescent="0.25">
      <c r="A88" s="69" t="s">
        <v>431</v>
      </c>
      <c r="B88" s="69" t="s">
        <v>342</v>
      </c>
      <c r="C88" s="70"/>
      <c r="D88" s="70"/>
      <c r="E88" s="70"/>
      <c r="F88" s="79">
        <v>30</v>
      </c>
      <c r="G88" s="79">
        <v>16</v>
      </c>
      <c r="H88" s="79">
        <v>14</v>
      </c>
      <c r="I88" s="70"/>
      <c r="J88" s="70">
        <v>3</v>
      </c>
      <c r="K88" s="99"/>
      <c r="L88" s="99"/>
      <c r="M88" s="99">
        <v>30</v>
      </c>
      <c r="N88" s="99"/>
      <c r="O88" s="99"/>
      <c r="P88" s="99"/>
    </row>
    <row r="89" spans="1:16" ht="22.5" x14ac:dyDescent="0.25">
      <c r="A89" s="100" t="s">
        <v>317</v>
      </c>
      <c r="B89" s="76" t="s">
        <v>426</v>
      </c>
      <c r="C89" s="87"/>
      <c r="D89" s="87"/>
      <c r="E89" s="87"/>
      <c r="F89" s="87">
        <v>30</v>
      </c>
      <c r="G89" s="87">
        <v>16</v>
      </c>
      <c r="H89" s="87">
        <v>14</v>
      </c>
      <c r="I89" s="87"/>
      <c r="J89" s="87">
        <v>3</v>
      </c>
      <c r="K89" s="146"/>
      <c r="L89" s="146"/>
      <c r="M89" s="146">
        <v>30</v>
      </c>
      <c r="N89" s="146"/>
      <c r="O89" s="146"/>
      <c r="P89" s="146"/>
    </row>
    <row r="90" spans="1:16" x14ac:dyDescent="0.25">
      <c r="A90" s="69" t="s">
        <v>432</v>
      </c>
      <c r="B90" s="69" t="s">
        <v>164</v>
      </c>
      <c r="C90" s="70"/>
      <c r="D90" s="70"/>
      <c r="E90" s="70"/>
      <c r="F90" s="71">
        <v>108</v>
      </c>
      <c r="G90" s="79"/>
      <c r="H90" s="70"/>
      <c r="I90" s="70"/>
      <c r="J90" s="70">
        <v>3</v>
      </c>
      <c r="K90" s="99"/>
      <c r="L90" s="99"/>
      <c r="M90" s="99">
        <v>108</v>
      </c>
      <c r="N90" s="99"/>
      <c r="O90" s="99"/>
      <c r="P90" s="99"/>
    </row>
    <row r="91" spans="1:16" x14ac:dyDescent="0.25">
      <c r="A91" s="69" t="s">
        <v>433</v>
      </c>
      <c r="B91" s="69" t="s">
        <v>98</v>
      </c>
      <c r="C91" s="70"/>
      <c r="D91" s="70"/>
      <c r="E91" s="70"/>
      <c r="F91" s="71">
        <v>36</v>
      </c>
      <c r="G91" s="79"/>
      <c r="H91" s="70"/>
      <c r="I91" s="70"/>
      <c r="J91" s="70">
        <v>4</v>
      </c>
      <c r="K91" s="99"/>
      <c r="L91" s="99"/>
      <c r="M91" s="99"/>
      <c r="N91" s="99">
        <v>36</v>
      </c>
      <c r="O91" s="99"/>
      <c r="P91" s="99"/>
    </row>
    <row r="92" spans="1:16" x14ac:dyDescent="0.25">
      <c r="A92" s="101"/>
      <c r="B92" s="101"/>
      <c r="C92" s="101"/>
      <c r="D92" s="101"/>
      <c r="E92" s="101"/>
      <c r="F92" s="102"/>
      <c r="G92" s="101"/>
      <c r="H92" s="101"/>
      <c r="I92" s="101"/>
      <c r="J92" s="101"/>
      <c r="K92" s="101"/>
      <c r="L92" s="101"/>
      <c r="M92" s="101"/>
      <c r="N92" s="101"/>
      <c r="O92" s="101"/>
      <c r="P92" s="101"/>
    </row>
    <row r="93" spans="1:16" x14ac:dyDescent="0.25">
      <c r="A93" s="380"/>
      <c r="B93" s="381"/>
      <c r="C93" s="384" t="s">
        <v>456</v>
      </c>
      <c r="D93" s="385"/>
      <c r="E93" s="385"/>
      <c r="F93" s="385"/>
      <c r="G93" s="385"/>
      <c r="H93" s="385"/>
      <c r="I93" s="385"/>
      <c r="J93" s="385"/>
      <c r="K93" s="385"/>
      <c r="L93" s="385"/>
      <c r="M93" s="385"/>
      <c r="N93" s="385"/>
      <c r="O93" s="385"/>
      <c r="P93" s="386"/>
    </row>
    <row r="94" spans="1:16" x14ac:dyDescent="0.25">
      <c r="A94" s="382"/>
      <c r="B94" s="383"/>
      <c r="C94" s="387"/>
      <c r="D94" s="388"/>
      <c r="E94" s="388"/>
      <c r="F94" s="388"/>
      <c r="G94" s="388"/>
      <c r="H94" s="388"/>
      <c r="I94" s="388"/>
      <c r="J94" s="388"/>
      <c r="K94" s="388"/>
      <c r="L94" s="388"/>
      <c r="M94" s="388"/>
      <c r="N94" s="388"/>
      <c r="O94" s="388"/>
      <c r="P94" s="389"/>
    </row>
    <row r="95" spans="1:16" x14ac:dyDescent="0.25">
      <c r="A95" s="69" t="s">
        <v>414</v>
      </c>
      <c r="B95" s="69"/>
      <c r="C95" s="70"/>
      <c r="D95" s="70"/>
      <c r="E95" s="70"/>
      <c r="F95" s="71">
        <v>1296</v>
      </c>
      <c r="G95" s="79">
        <v>329</v>
      </c>
      <c r="H95" s="79">
        <v>247</v>
      </c>
      <c r="I95" s="103">
        <v>720</v>
      </c>
      <c r="J95" s="79"/>
      <c r="K95" s="166"/>
      <c r="L95" s="104"/>
      <c r="M95" s="104"/>
      <c r="N95" s="104"/>
      <c r="O95" s="70">
        <v>660</v>
      </c>
      <c r="P95" s="104">
        <v>636</v>
      </c>
    </row>
    <row r="96" spans="1:16" ht="21" x14ac:dyDescent="0.25">
      <c r="A96" s="95" t="s">
        <v>295</v>
      </c>
      <c r="B96" s="95" t="s">
        <v>434</v>
      </c>
      <c r="C96" s="83" t="s">
        <v>27</v>
      </c>
      <c r="D96" s="83"/>
      <c r="E96" s="83" t="s">
        <v>27</v>
      </c>
      <c r="F96" s="88">
        <v>140</v>
      </c>
      <c r="G96" s="88">
        <v>63</v>
      </c>
      <c r="H96" s="88">
        <v>77</v>
      </c>
      <c r="I96" s="98"/>
      <c r="J96" s="83">
        <v>5</v>
      </c>
      <c r="K96" s="106"/>
      <c r="L96" s="106"/>
      <c r="M96" s="106"/>
      <c r="N96" s="106"/>
      <c r="O96" s="105">
        <v>68</v>
      </c>
      <c r="P96" s="106">
        <v>72</v>
      </c>
    </row>
    <row r="97" spans="1:16" ht="22.5" x14ac:dyDescent="0.25">
      <c r="A97" s="76"/>
      <c r="B97" s="76" t="s">
        <v>435</v>
      </c>
      <c r="C97" s="86"/>
      <c r="D97" s="86"/>
      <c r="E97" s="86"/>
      <c r="F97" s="87">
        <v>31</v>
      </c>
      <c r="G97" s="86">
        <v>21</v>
      </c>
      <c r="H97" s="86">
        <v>10</v>
      </c>
      <c r="I97" s="97"/>
      <c r="J97" s="86">
        <v>5</v>
      </c>
      <c r="K97" s="107"/>
      <c r="L97" s="107"/>
      <c r="M97" s="107"/>
      <c r="N97" s="107"/>
      <c r="O97" s="107">
        <v>15</v>
      </c>
      <c r="P97" s="107">
        <v>16</v>
      </c>
    </row>
    <row r="98" spans="1:16" ht="22.5" x14ac:dyDescent="0.25">
      <c r="A98" s="76"/>
      <c r="B98" s="76" t="s">
        <v>81</v>
      </c>
      <c r="C98" s="86" t="s">
        <v>27</v>
      </c>
      <c r="D98" s="86"/>
      <c r="E98" s="86"/>
      <c r="F98" s="87">
        <v>97</v>
      </c>
      <c r="G98" s="86">
        <v>30</v>
      </c>
      <c r="H98" s="86">
        <v>67</v>
      </c>
      <c r="I98" s="97"/>
      <c r="J98" s="86">
        <v>5</v>
      </c>
      <c r="K98" s="107"/>
      <c r="L98" s="107"/>
      <c r="M98" s="107"/>
      <c r="N98" s="107"/>
      <c r="O98" s="107">
        <v>47</v>
      </c>
      <c r="P98" s="107">
        <v>50</v>
      </c>
    </row>
    <row r="99" spans="1:16" x14ac:dyDescent="0.25">
      <c r="A99" s="76"/>
      <c r="B99" s="76" t="s">
        <v>417</v>
      </c>
      <c r="C99" s="86"/>
      <c r="D99" s="86"/>
      <c r="E99" s="86"/>
      <c r="F99" s="87">
        <v>12</v>
      </c>
      <c r="G99" s="86">
        <v>12</v>
      </c>
      <c r="H99" s="86"/>
      <c r="I99" s="97"/>
      <c r="J99" s="86">
        <v>5</v>
      </c>
      <c r="K99" s="107"/>
      <c r="L99" s="107"/>
      <c r="M99" s="107"/>
      <c r="N99" s="107"/>
      <c r="O99" s="107">
        <v>6</v>
      </c>
      <c r="P99" s="107">
        <v>6</v>
      </c>
    </row>
    <row r="100" spans="1:16" ht="42" x14ac:dyDescent="0.25">
      <c r="A100" s="95" t="s">
        <v>301</v>
      </c>
      <c r="B100" s="95" t="s">
        <v>436</v>
      </c>
      <c r="C100" s="83" t="s">
        <v>27</v>
      </c>
      <c r="D100" s="83"/>
      <c r="E100" s="83" t="s">
        <v>27</v>
      </c>
      <c r="F100" s="88">
        <v>258</v>
      </c>
      <c r="G100" s="88">
        <v>170</v>
      </c>
      <c r="H100" s="88">
        <v>88</v>
      </c>
      <c r="I100" s="98"/>
      <c r="J100" s="83">
        <v>5</v>
      </c>
      <c r="K100" s="106"/>
      <c r="L100" s="106"/>
      <c r="M100" s="106"/>
      <c r="N100" s="106"/>
      <c r="O100" s="105">
        <v>141</v>
      </c>
      <c r="P100" s="105">
        <v>117</v>
      </c>
    </row>
    <row r="101" spans="1:16" ht="22.5" x14ac:dyDescent="0.25">
      <c r="A101" s="76"/>
      <c r="B101" s="76" t="s">
        <v>87</v>
      </c>
      <c r="C101" s="86"/>
      <c r="D101" s="86"/>
      <c r="E101" s="86"/>
      <c r="F101" s="87">
        <v>14</v>
      </c>
      <c r="G101" s="108">
        <v>6</v>
      </c>
      <c r="H101" s="86">
        <v>8</v>
      </c>
      <c r="I101" s="97"/>
      <c r="J101" s="86">
        <v>5</v>
      </c>
      <c r="K101" s="107"/>
      <c r="L101" s="107"/>
      <c r="M101" s="107"/>
      <c r="N101" s="107"/>
      <c r="O101" s="107">
        <v>14</v>
      </c>
      <c r="P101" s="107"/>
    </row>
    <row r="102" spans="1:16" ht="22.5" x14ac:dyDescent="0.25">
      <c r="A102" s="76"/>
      <c r="B102" s="76" t="s">
        <v>437</v>
      </c>
      <c r="C102" s="109"/>
      <c r="D102" s="109"/>
      <c r="E102" s="109"/>
      <c r="F102" s="110">
        <v>120</v>
      </c>
      <c r="G102" s="86">
        <v>72</v>
      </c>
      <c r="H102" s="109">
        <v>48</v>
      </c>
      <c r="I102" s="97"/>
      <c r="J102" s="86">
        <v>5</v>
      </c>
      <c r="K102" s="107"/>
      <c r="L102" s="107"/>
      <c r="M102" s="107"/>
      <c r="N102" s="107"/>
      <c r="O102" s="107">
        <v>45</v>
      </c>
      <c r="P102" s="107">
        <v>75</v>
      </c>
    </row>
    <row r="103" spans="1:16" x14ac:dyDescent="0.25">
      <c r="A103" s="76"/>
      <c r="B103" s="76" t="s">
        <v>78</v>
      </c>
      <c r="C103" s="86" t="s">
        <v>27</v>
      </c>
      <c r="D103" s="86"/>
      <c r="E103" s="86"/>
      <c r="F103" s="87">
        <v>100</v>
      </c>
      <c r="G103" s="86">
        <v>80</v>
      </c>
      <c r="H103" s="86">
        <v>20</v>
      </c>
      <c r="I103" s="97"/>
      <c r="J103" s="86">
        <v>5</v>
      </c>
      <c r="K103" s="107"/>
      <c r="L103" s="107"/>
      <c r="M103" s="107"/>
      <c r="N103" s="107"/>
      <c r="O103" s="107">
        <v>70</v>
      </c>
      <c r="P103" s="107">
        <v>30</v>
      </c>
    </row>
    <row r="104" spans="1:16" x14ac:dyDescent="0.25">
      <c r="A104" s="76"/>
      <c r="B104" s="76" t="s">
        <v>417</v>
      </c>
      <c r="C104" s="111"/>
      <c r="D104" s="111"/>
      <c r="E104" s="111"/>
      <c r="F104" s="87">
        <v>18</v>
      </c>
      <c r="G104" s="86">
        <v>6</v>
      </c>
      <c r="H104" s="86">
        <v>12</v>
      </c>
      <c r="I104" s="97"/>
      <c r="J104" s="86">
        <v>5</v>
      </c>
      <c r="K104" s="107"/>
      <c r="L104" s="107"/>
      <c r="M104" s="107"/>
      <c r="N104" s="107"/>
      <c r="O104" s="107">
        <v>6</v>
      </c>
      <c r="P104" s="107">
        <v>12</v>
      </c>
    </row>
    <row r="105" spans="1:16" x14ac:dyDescent="0.25">
      <c r="A105" s="76"/>
      <c r="B105" s="76" t="s">
        <v>418</v>
      </c>
      <c r="C105" s="86"/>
      <c r="D105" s="86"/>
      <c r="E105" s="86"/>
      <c r="F105" s="87">
        <v>6</v>
      </c>
      <c r="G105" s="86">
        <v>6</v>
      </c>
      <c r="H105" s="86"/>
      <c r="I105" s="97"/>
      <c r="J105" s="86">
        <v>5</v>
      </c>
      <c r="K105" s="107"/>
      <c r="L105" s="107"/>
      <c r="M105" s="107"/>
      <c r="N105" s="107"/>
      <c r="O105" s="107">
        <v>6</v>
      </c>
      <c r="P105" s="107"/>
    </row>
    <row r="106" spans="1:16" ht="31.5" x14ac:dyDescent="0.25">
      <c r="A106" s="95" t="s">
        <v>308</v>
      </c>
      <c r="B106" s="95" t="s">
        <v>438</v>
      </c>
      <c r="C106" s="83" t="s">
        <v>27</v>
      </c>
      <c r="D106" s="83"/>
      <c r="E106" s="83" t="s">
        <v>27</v>
      </c>
      <c r="F106" s="112">
        <v>878</v>
      </c>
      <c r="G106" s="113">
        <v>76</v>
      </c>
      <c r="H106" s="112">
        <v>82</v>
      </c>
      <c r="I106" s="114"/>
      <c r="J106" s="83">
        <v>5</v>
      </c>
      <c r="K106" s="106"/>
      <c r="L106" s="106"/>
      <c r="M106" s="106"/>
      <c r="N106" s="106"/>
      <c r="O106" s="105">
        <v>431</v>
      </c>
      <c r="P106" s="105">
        <v>447</v>
      </c>
    </row>
    <row r="107" spans="1:16" ht="22.5" x14ac:dyDescent="0.25">
      <c r="A107" s="76"/>
      <c r="B107" s="76" t="s">
        <v>437</v>
      </c>
      <c r="C107" s="86"/>
      <c r="D107" s="86"/>
      <c r="E107" s="86"/>
      <c r="F107" s="87">
        <v>81</v>
      </c>
      <c r="G107" s="97">
        <v>25</v>
      </c>
      <c r="H107" s="86">
        <v>56</v>
      </c>
      <c r="I107" s="86"/>
      <c r="J107" s="86">
        <v>5</v>
      </c>
      <c r="K107" s="107"/>
      <c r="L107" s="107"/>
      <c r="M107" s="107"/>
      <c r="N107" s="107"/>
      <c r="O107" s="107">
        <v>45</v>
      </c>
      <c r="P107" s="107">
        <v>36</v>
      </c>
    </row>
    <row r="108" spans="1:16" x14ac:dyDescent="0.25">
      <c r="A108" s="76"/>
      <c r="B108" s="76" t="s">
        <v>78</v>
      </c>
      <c r="C108" s="86" t="s">
        <v>27</v>
      </c>
      <c r="D108" s="86"/>
      <c r="E108" s="86"/>
      <c r="F108" s="115">
        <v>56</v>
      </c>
      <c r="G108" s="97">
        <v>36</v>
      </c>
      <c r="H108" s="111">
        <v>20</v>
      </c>
      <c r="I108" s="86"/>
      <c r="J108" s="86">
        <v>5</v>
      </c>
      <c r="K108" s="107"/>
      <c r="L108" s="107"/>
      <c r="M108" s="107"/>
      <c r="N108" s="107"/>
      <c r="O108" s="107">
        <v>20</v>
      </c>
      <c r="P108" s="107">
        <v>36</v>
      </c>
    </row>
    <row r="109" spans="1:16" x14ac:dyDescent="0.25">
      <c r="A109" s="76"/>
      <c r="B109" s="76" t="s">
        <v>417</v>
      </c>
      <c r="C109" s="86"/>
      <c r="D109" s="86"/>
      <c r="E109" s="86"/>
      <c r="F109" s="87">
        <v>21</v>
      </c>
      <c r="G109" s="97">
        <v>15</v>
      </c>
      <c r="H109" s="86">
        <v>6</v>
      </c>
      <c r="I109" s="86"/>
      <c r="J109" s="86">
        <v>5</v>
      </c>
      <c r="K109" s="107"/>
      <c r="L109" s="107"/>
      <c r="M109" s="107"/>
      <c r="N109" s="107"/>
      <c r="O109" s="107">
        <v>6</v>
      </c>
      <c r="P109" s="107">
        <v>15</v>
      </c>
    </row>
    <row r="110" spans="1:16" ht="22.5" x14ac:dyDescent="0.25">
      <c r="A110" s="76"/>
      <c r="B110" s="76" t="s">
        <v>439</v>
      </c>
      <c r="C110" s="86"/>
      <c r="D110" s="86"/>
      <c r="E110" s="86"/>
      <c r="F110" s="87">
        <v>720</v>
      </c>
      <c r="G110" s="167"/>
      <c r="H110" s="86"/>
      <c r="I110" s="108">
        <v>720</v>
      </c>
      <c r="J110" s="86">
        <v>5</v>
      </c>
      <c r="K110" s="107"/>
      <c r="L110" s="107"/>
      <c r="M110" s="107"/>
      <c r="N110" s="107"/>
      <c r="O110" s="107">
        <v>360</v>
      </c>
      <c r="P110" s="107">
        <v>360</v>
      </c>
    </row>
    <row r="111" spans="1:16" ht="21" x14ac:dyDescent="0.25">
      <c r="A111" s="69" t="s">
        <v>440</v>
      </c>
      <c r="B111" s="69" t="s">
        <v>441</v>
      </c>
      <c r="C111" s="70"/>
      <c r="D111" s="70"/>
      <c r="E111" s="70"/>
      <c r="F111" s="79">
        <v>20</v>
      </c>
      <c r="G111" s="70">
        <v>20</v>
      </c>
      <c r="H111" s="70"/>
      <c r="I111" s="99"/>
      <c r="J111" s="70">
        <v>5</v>
      </c>
      <c r="K111" s="104"/>
      <c r="L111" s="104"/>
      <c r="M111" s="104"/>
      <c r="N111" s="104"/>
      <c r="O111" s="104">
        <v>20</v>
      </c>
      <c r="P111" s="104"/>
    </row>
    <row r="112" spans="1:16" ht="22.5" x14ac:dyDescent="0.25">
      <c r="A112" s="116" t="s">
        <v>317</v>
      </c>
      <c r="B112" s="100" t="s">
        <v>435</v>
      </c>
      <c r="C112" s="87"/>
      <c r="D112" s="87"/>
      <c r="E112" s="87"/>
      <c r="F112" s="87">
        <v>20</v>
      </c>
      <c r="G112" s="87">
        <v>20</v>
      </c>
      <c r="H112" s="87"/>
      <c r="I112" s="97"/>
      <c r="J112" s="87">
        <v>5</v>
      </c>
      <c r="K112" s="117"/>
      <c r="L112" s="117"/>
      <c r="M112" s="117"/>
      <c r="N112" s="117"/>
      <c r="O112" s="117">
        <v>20</v>
      </c>
      <c r="P112" s="117"/>
    </row>
    <row r="113" spans="1:16" ht="15" customHeight="1" x14ac:dyDescent="0.25">
      <c r="A113" s="394" t="s">
        <v>457</v>
      </c>
      <c r="B113" s="395"/>
      <c r="C113" s="395"/>
      <c r="D113" s="395"/>
      <c r="E113" s="395"/>
      <c r="F113" s="395"/>
      <c r="G113" s="395"/>
      <c r="H113" s="395"/>
      <c r="I113" s="395"/>
      <c r="J113" s="395"/>
      <c r="K113" s="395"/>
      <c r="L113" s="395"/>
      <c r="M113" s="395"/>
      <c r="N113" s="395"/>
      <c r="O113" s="395"/>
      <c r="P113" s="396"/>
    </row>
    <row r="114" spans="1:16" ht="15" customHeight="1" x14ac:dyDescent="0.25">
      <c r="A114" s="397"/>
      <c r="B114" s="398"/>
      <c r="C114" s="398"/>
      <c r="D114" s="398"/>
      <c r="E114" s="398"/>
      <c r="F114" s="398"/>
      <c r="G114" s="398"/>
      <c r="H114" s="398"/>
      <c r="I114" s="398"/>
      <c r="J114" s="398"/>
      <c r="K114" s="398"/>
      <c r="L114" s="398"/>
      <c r="M114" s="398"/>
      <c r="N114" s="398"/>
      <c r="O114" s="398"/>
      <c r="P114" s="399"/>
    </row>
    <row r="115" spans="1:16" x14ac:dyDescent="0.25">
      <c r="A115" s="69" t="s">
        <v>414</v>
      </c>
      <c r="B115" s="69" t="s">
        <v>294</v>
      </c>
      <c r="C115" s="149"/>
      <c r="D115" s="149"/>
      <c r="E115" s="149"/>
      <c r="F115" s="150">
        <v>656</v>
      </c>
      <c r="G115" s="151">
        <v>170</v>
      </c>
      <c r="H115" s="151">
        <v>126</v>
      </c>
      <c r="I115" s="162">
        <v>360</v>
      </c>
      <c r="J115" s="151"/>
      <c r="K115" s="161"/>
      <c r="L115" s="152"/>
      <c r="M115" s="152"/>
      <c r="N115" s="152"/>
      <c r="O115" s="149"/>
      <c r="P115" s="152">
        <v>656</v>
      </c>
    </row>
    <row r="116" spans="1:16" ht="21" x14ac:dyDescent="0.25">
      <c r="A116" s="118" t="s">
        <v>295</v>
      </c>
      <c r="B116" s="118" t="s">
        <v>442</v>
      </c>
      <c r="C116" s="164"/>
      <c r="D116" s="164"/>
      <c r="E116" s="164"/>
      <c r="F116" s="163">
        <v>72</v>
      </c>
      <c r="G116" s="168">
        <v>44</v>
      </c>
      <c r="H116" s="168">
        <v>28</v>
      </c>
      <c r="I116" s="169"/>
      <c r="J116" s="168">
        <v>6</v>
      </c>
      <c r="K116" s="170"/>
      <c r="L116" s="171"/>
      <c r="M116" s="171"/>
      <c r="N116" s="171"/>
      <c r="O116" s="164"/>
      <c r="P116" s="172">
        <v>72</v>
      </c>
    </row>
    <row r="117" spans="1:16" x14ac:dyDescent="0.25">
      <c r="A117" s="119"/>
      <c r="B117" s="100" t="s">
        <v>88</v>
      </c>
      <c r="C117" s="173" t="s">
        <v>27</v>
      </c>
      <c r="D117" s="174"/>
      <c r="E117" s="174"/>
      <c r="F117" s="175">
        <v>50</v>
      </c>
      <c r="G117" s="174">
        <v>28</v>
      </c>
      <c r="H117" s="174">
        <v>22</v>
      </c>
      <c r="I117" s="176"/>
      <c r="J117" s="174">
        <v>6</v>
      </c>
      <c r="K117" s="121"/>
      <c r="L117" s="122"/>
      <c r="M117" s="122"/>
      <c r="N117" s="122"/>
      <c r="O117" s="174"/>
      <c r="P117" s="122">
        <v>50</v>
      </c>
    </row>
    <row r="118" spans="1:16" ht="22.5" x14ac:dyDescent="0.25">
      <c r="A118" s="123"/>
      <c r="B118" s="100" t="s">
        <v>443</v>
      </c>
      <c r="C118" s="177"/>
      <c r="D118" s="177"/>
      <c r="E118" s="177"/>
      <c r="F118" s="177">
        <v>16</v>
      </c>
      <c r="G118" s="177">
        <v>10</v>
      </c>
      <c r="H118" s="177">
        <v>6</v>
      </c>
      <c r="I118" s="178"/>
      <c r="J118" s="177">
        <v>6</v>
      </c>
      <c r="K118" s="121"/>
      <c r="L118" s="125"/>
      <c r="M118" s="125"/>
      <c r="N118" s="125"/>
      <c r="O118" s="177"/>
      <c r="P118" s="125">
        <v>16</v>
      </c>
    </row>
    <row r="119" spans="1:16" x14ac:dyDescent="0.25">
      <c r="A119" s="123"/>
      <c r="B119" s="100" t="s">
        <v>417</v>
      </c>
      <c r="C119" s="177"/>
      <c r="D119" s="177"/>
      <c r="E119" s="177"/>
      <c r="F119" s="179">
        <v>6</v>
      </c>
      <c r="G119" s="177">
        <v>6</v>
      </c>
      <c r="H119" s="177"/>
      <c r="I119" s="180"/>
      <c r="J119" s="177">
        <v>6</v>
      </c>
      <c r="K119" s="121"/>
      <c r="L119" s="125"/>
      <c r="M119" s="125"/>
      <c r="N119" s="125"/>
      <c r="O119" s="177"/>
      <c r="P119" s="125">
        <v>6</v>
      </c>
    </row>
    <row r="120" spans="1:16" ht="52.5" x14ac:dyDescent="0.25">
      <c r="A120" s="95" t="s">
        <v>301</v>
      </c>
      <c r="B120" s="95" t="s">
        <v>444</v>
      </c>
      <c r="C120" s="181"/>
      <c r="D120" s="181"/>
      <c r="E120" s="181"/>
      <c r="F120" s="182">
        <v>168</v>
      </c>
      <c r="G120" s="182">
        <v>126</v>
      </c>
      <c r="H120" s="182">
        <v>42</v>
      </c>
      <c r="I120" s="182"/>
      <c r="J120" s="181">
        <v>6</v>
      </c>
      <c r="K120" s="126"/>
      <c r="L120" s="127"/>
      <c r="M120" s="127"/>
      <c r="N120" s="127"/>
      <c r="O120" s="181"/>
      <c r="P120" s="183">
        <v>168</v>
      </c>
    </row>
    <row r="121" spans="1:16" ht="22.5" x14ac:dyDescent="0.25">
      <c r="A121" s="116"/>
      <c r="B121" s="100" t="s">
        <v>445</v>
      </c>
      <c r="C121" s="177"/>
      <c r="D121" s="177"/>
      <c r="E121" s="177"/>
      <c r="F121" s="179">
        <v>15</v>
      </c>
      <c r="G121" s="177">
        <v>6</v>
      </c>
      <c r="H121" s="177">
        <v>9</v>
      </c>
      <c r="I121" s="177"/>
      <c r="J121" s="177">
        <v>6</v>
      </c>
      <c r="K121" s="121"/>
      <c r="L121" s="125"/>
      <c r="M121" s="125"/>
      <c r="N121" s="125"/>
      <c r="O121" s="177"/>
      <c r="P121" s="125">
        <v>15</v>
      </c>
    </row>
    <row r="122" spans="1:16" ht="22.5" x14ac:dyDescent="0.25">
      <c r="A122" s="116"/>
      <c r="B122" s="100" t="s">
        <v>76</v>
      </c>
      <c r="C122" s="177"/>
      <c r="D122" s="177"/>
      <c r="E122" s="177"/>
      <c r="F122" s="179">
        <v>18</v>
      </c>
      <c r="G122" s="177">
        <v>9</v>
      </c>
      <c r="H122" s="177">
        <v>9</v>
      </c>
      <c r="I122" s="177"/>
      <c r="J122" s="177">
        <v>6</v>
      </c>
      <c r="K122" s="121"/>
      <c r="L122" s="125"/>
      <c r="M122" s="125"/>
      <c r="N122" s="125"/>
      <c r="O122" s="177"/>
      <c r="P122" s="125">
        <v>18</v>
      </c>
    </row>
    <row r="123" spans="1:16" x14ac:dyDescent="0.25">
      <c r="A123" s="116"/>
      <c r="B123" s="100" t="s">
        <v>446</v>
      </c>
      <c r="C123" s="177"/>
      <c r="D123" s="177"/>
      <c r="E123" s="177"/>
      <c r="F123" s="179">
        <v>18</v>
      </c>
      <c r="G123" s="177">
        <v>9</v>
      </c>
      <c r="H123" s="177">
        <v>9</v>
      </c>
      <c r="I123" s="177"/>
      <c r="J123" s="177">
        <v>6</v>
      </c>
      <c r="K123" s="121"/>
      <c r="L123" s="125"/>
      <c r="M123" s="125"/>
      <c r="N123" s="125"/>
      <c r="O123" s="177"/>
      <c r="P123" s="125">
        <v>18</v>
      </c>
    </row>
    <row r="124" spans="1:16" x14ac:dyDescent="0.25">
      <c r="A124" s="116"/>
      <c r="B124" s="100" t="s">
        <v>417</v>
      </c>
      <c r="C124" s="177"/>
      <c r="D124" s="177"/>
      <c r="E124" s="177"/>
      <c r="F124" s="179">
        <v>6</v>
      </c>
      <c r="G124" s="177">
        <v>6</v>
      </c>
      <c r="H124" s="177"/>
      <c r="I124" s="177"/>
      <c r="J124" s="177">
        <v>6</v>
      </c>
      <c r="K124" s="121"/>
      <c r="L124" s="125"/>
      <c r="M124" s="125"/>
      <c r="N124" s="125"/>
      <c r="O124" s="177"/>
      <c r="P124" s="125">
        <v>6</v>
      </c>
    </row>
    <row r="125" spans="1:16" ht="22.5" x14ac:dyDescent="0.25">
      <c r="A125" s="116"/>
      <c r="B125" s="100" t="s">
        <v>447</v>
      </c>
      <c r="C125" s="177" t="s">
        <v>27</v>
      </c>
      <c r="D125" s="177"/>
      <c r="E125" s="177"/>
      <c r="F125" s="179">
        <v>30</v>
      </c>
      <c r="G125" s="177">
        <v>15</v>
      </c>
      <c r="H125" s="177">
        <v>15</v>
      </c>
      <c r="I125" s="177"/>
      <c r="J125" s="177">
        <v>6</v>
      </c>
      <c r="K125" s="121"/>
      <c r="L125" s="125"/>
      <c r="M125" s="125"/>
      <c r="N125" s="125"/>
      <c r="O125" s="177"/>
      <c r="P125" s="125">
        <v>30</v>
      </c>
    </row>
    <row r="126" spans="1:16" ht="22.5" x14ac:dyDescent="0.25">
      <c r="A126" s="116"/>
      <c r="B126" s="100" t="s">
        <v>81</v>
      </c>
      <c r="C126" s="177"/>
      <c r="D126" s="177"/>
      <c r="E126" s="177"/>
      <c r="F126" s="179">
        <v>75</v>
      </c>
      <c r="G126" s="177">
        <v>75</v>
      </c>
      <c r="H126" s="177"/>
      <c r="I126" s="177"/>
      <c r="J126" s="177">
        <v>6</v>
      </c>
      <c r="K126" s="121"/>
      <c r="L126" s="125"/>
      <c r="M126" s="125"/>
      <c r="N126" s="125"/>
      <c r="O126" s="177"/>
      <c r="P126" s="125">
        <v>75</v>
      </c>
    </row>
    <row r="127" spans="1:16" ht="22.5" x14ac:dyDescent="0.25">
      <c r="A127" s="116"/>
      <c r="B127" s="100" t="s">
        <v>448</v>
      </c>
      <c r="C127" s="177"/>
      <c r="D127" s="177"/>
      <c r="E127" s="177"/>
      <c r="F127" s="179">
        <v>6</v>
      </c>
      <c r="G127" s="177">
        <v>6</v>
      </c>
      <c r="H127" s="177"/>
      <c r="I127" s="177"/>
      <c r="J127" s="177">
        <v>6</v>
      </c>
      <c r="K127" s="121"/>
      <c r="L127" s="125"/>
      <c r="M127" s="125"/>
      <c r="N127" s="125"/>
      <c r="O127" s="177"/>
      <c r="P127" s="125">
        <v>6</v>
      </c>
    </row>
    <row r="128" spans="1:16" ht="21" x14ac:dyDescent="0.25">
      <c r="A128" s="95" t="s">
        <v>308</v>
      </c>
      <c r="B128" s="95" t="s">
        <v>449</v>
      </c>
      <c r="C128" s="181"/>
      <c r="D128" s="181"/>
      <c r="E128" s="181"/>
      <c r="F128" s="182">
        <v>416</v>
      </c>
      <c r="G128" s="182"/>
      <c r="H128" s="182">
        <v>56</v>
      </c>
      <c r="I128" s="182"/>
      <c r="J128" s="181">
        <v>6</v>
      </c>
      <c r="K128" s="126"/>
      <c r="L128" s="127"/>
      <c r="M128" s="127"/>
      <c r="N128" s="127"/>
      <c r="O128" s="181"/>
      <c r="P128" s="183">
        <v>416</v>
      </c>
    </row>
    <row r="129" spans="1:16" x14ac:dyDescent="0.25">
      <c r="A129" s="116"/>
      <c r="B129" s="100" t="s">
        <v>88</v>
      </c>
      <c r="C129" s="177"/>
      <c r="D129" s="177"/>
      <c r="E129" s="177"/>
      <c r="F129" s="179">
        <v>50</v>
      </c>
      <c r="G129" s="177"/>
      <c r="H129" s="177">
        <v>50</v>
      </c>
      <c r="I129" s="180"/>
      <c r="J129" s="177">
        <v>6</v>
      </c>
      <c r="K129" s="121"/>
      <c r="L129" s="125"/>
      <c r="M129" s="125"/>
      <c r="N129" s="125"/>
      <c r="O129" s="177"/>
      <c r="P129" s="125">
        <v>50</v>
      </c>
    </row>
    <row r="130" spans="1:16" x14ac:dyDescent="0.25">
      <c r="A130" s="116"/>
      <c r="B130" s="100" t="s">
        <v>417</v>
      </c>
      <c r="C130" s="177"/>
      <c r="D130" s="177"/>
      <c r="E130" s="177"/>
      <c r="F130" s="179">
        <v>6</v>
      </c>
      <c r="G130" s="177"/>
      <c r="H130" s="177">
        <v>6</v>
      </c>
      <c r="I130" s="180"/>
      <c r="J130" s="177">
        <v>6</v>
      </c>
      <c r="K130" s="121"/>
      <c r="L130" s="125"/>
      <c r="M130" s="125"/>
      <c r="N130" s="125"/>
      <c r="O130" s="177"/>
      <c r="P130" s="125">
        <v>6</v>
      </c>
    </row>
    <row r="131" spans="1:16" ht="22.5" x14ac:dyDescent="0.25">
      <c r="A131" s="116"/>
      <c r="B131" s="100" t="s">
        <v>430</v>
      </c>
      <c r="C131" s="177"/>
      <c r="D131" s="177"/>
      <c r="E131" s="177"/>
      <c r="F131" s="179">
        <v>360</v>
      </c>
      <c r="G131" s="180"/>
      <c r="H131" s="180"/>
      <c r="I131" s="177">
        <v>360</v>
      </c>
      <c r="J131" s="177">
        <v>6</v>
      </c>
      <c r="K131" s="121"/>
      <c r="L131" s="125"/>
      <c r="M131" s="125"/>
      <c r="N131" s="125"/>
      <c r="O131" s="177"/>
      <c r="P131" s="125">
        <v>360</v>
      </c>
    </row>
    <row r="132" spans="1:16" x14ac:dyDescent="0.25">
      <c r="A132" s="101"/>
      <c r="B132" s="128"/>
      <c r="C132" s="159"/>
      <c r="D132" s="159"/>
      <c r="E132" s="159"/>
      <c r="F132" s="165"/>
      <c r="G132" s="159"/>
      <c r="H132" s="159"/>
      <c r="I132" s="147"/>
      <c r="J132" s="175"/>
      <c r="K132" s="160"/>
      <c r="L132" s="160"/>
      <c r="M132" s="160"/>
      <c r="N132" s="160"/>
      <c r="O132" s="160"/>
      <c r="P132" s="160"/>
    </row>
    <row r="133" spans="1:16" x14ac:dyDescent="0.25">
      <c r="A133" s="69" t="s">
        <v>348</v>
      </c>
      <c r="B133" s="69" t="s">
        <v>164</v>
      </c>
      <c r="C133" s="70"/>
      <c r="D133" s="70"/>
      <c r="E133" s="70"/>
      <c r="F133" s="124">
        <v>36</v>
      </c>
      <c r="G133" s="79"/>
      <c r="H133" s="70"/>
      <c r="I133" s="70"/>
      <c r="J133" s="93"/>
      <c r="K133" s="80"/>
      <c r="L133" s="80"/>
      <c r="M133" s="80"/>
      <c r="N133" s="80"/>
      <c r="O133" s="104">
        <v>36</v>
      </c>
      <c r="P133" s="104"/>
    </row>
    <row r="134" spans="1:16" x14ac:dyDescent="0.25">
      <c r="A134" s="69" t="s">
        <v>349</v>
      </c>
      <c r="B134" s="69" t="s">
        <v>98</v>
      </c>
      <c r="C134" s="70"/>
      <c r="D134" s="70"/>
      <c r="E134" s="70"/>
      <c r="F134" s="129">
        <v>36</v>
      </c>
      <c r="G134" s="79"/>
      <c r="H134" s="70"/>
      <c r="I134" s="70"/>
      <c r="J134" s="93"/>
      <c r="K134" s="80"/>
      <c r="L134" s="80"/>
      <c r="M134" s="80"/>
      <c r="N134" s="80"/>
      <c r="O134" s="104"/>
      <c r="P134" s="104">
        <v>36</v>
      </c>
    </row>
    <row r="135" spans="1:16" x14ac:dyDescent="0.25">
      <c r="A135" s="130"/>
      <c r="B135" s="101"/>
      <c r="C135" s="131"/>
      <c r="D135" s="131"/>
      <c r="E135" s="131"/>
      <c r="F135" s="77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</row>
    <row r="136" spans="1:16" x14ac:dyDescent="0.25">
      <c r="A136" s="76"/>
      <c r="B136" s="132" t="s">
        <v>101</v>
      </c>
      <c r="C136" s="86"/>
      <c r="D136" s="86"/>
      <c r="E136" s="86"/>
      <c r="F136" s="71">
        <v>4320</v>
      </c>
      <c r="G136" s="133"/>
      <c r="H136" s="134"/>
      <c r="I136" s="134"/>
      <c r="J136" s="134"/>
      <c r="K136" s="135">
        <v>706</v>
      </c>
      <c r="L136" s="135">
        <v>706</v>
      </c>
      <c r="M136" s="135">
        <v>619</v>
      </c>
      <c r="N136" s="135">
        <v>729</v>
      </c>
      <c r="O136" s="135">
        <v>732</v>
      </c>
      <c r="P136" s="135">
        <v>828</v>
      </c>
    </row>
    <row r="137" spans="1:16" x14ac:dyDescent="0.25">
      <c r="A137" s="132" t="s">
        <v>102</v>
      </c>
      <c r="B137" s="132" t="s">
        <v>190</v>
      </c>
      <c r="C137" s="390" t="s">
        <v>450</v>
      </c>
      <c r="D137" s="390"/>
      <c r="E137" s="390"/>
      <c r="F137" s="390"/>
      <c r="G137" s="390"/>
      <c r="H137" s="390"/>
      <c r="I137" s="390"/>
      <c r="J137" s="136"/>
      <c r="K137" s="73"/>
      <c r="L137" s="73"/>
      <c r="M137" s="73"/>
      <c r="N137" s="73"/>
      <c r="O137" s="73"/>
      <c r="P137" s="73"/>
    </row>
    <row r="138" spans="1:16" x14ac:dyDescent="0.25">
      <c r="A138" s="132"/>
      <c r="B138" s="137" t="s">
        <v>190</v>
      </c>
      <c r="C138" s="138">
        <v>300</v>
      </c>
      <c r="D138" s="139"/>
      <c r="E138" s="139"/>
      <c r="F138" s="140"/>
      <c r="G138" s="139"/>
      <c r="H138" s="139"/>
      <c r="I138" s="141"/>
      <c r="J138" s="141"/>
      <c r="K138" s="73"/>
      <c r="L138" s="73">
        <v>80</v>
      </c>
      <c r="M138" s="73"/>
      <c r="N138" s="73">
        <v>60</v>
      </c>
      <c r="O138" s="73"/>
      <c r="P138" s="73">
        <v>80</v>
      </c>
    </row>
    <row r="139" spans="1:16" x14ac:dyDescent="0.25">
      <c r="A139" s="132"/>
      <c r="B139" s="137" t="s">
        <v>451</v>
      </c>
      <c r="C139" s="142">
        <v>60</v>
      </c>
      <c r="D139" s="139"/>
      <c r="E139" s="139"/>
      <c r="F139" s="140"/>
      <c r="G139" s="139"/>
      <c r="H139" s="139"/>
      <c r="I139" s="141"/>
      <c r="J139" s="141"/>
      <c r="K139" s="73"/>
      <c r="L139" s="73"/>
      <c r="M139" s="73"/>
      <c r="N139" s="73"/>
      <c r="O139" s="73"/>
      <c r="P139" s="73"/>
    </row>
    <row r="140" spans="1:16" x14ac:dyDescent="0.25">
      <c r="A140" s="132" t="s">
        <v>104</v>
      </c>
      <c r="B140" s="132" t="s">
        <v>105</v>
      </c>
      <c r="C140" s="391" t="s">
        <v>452</v>
      </c>
      <c r="D140" s="392"/>
      <c r="E140" s="392"/>
      <c r="F140" s="392"/>
      <c r="G140" s="392"/>
      <c r="H140" s="392"/>
      <c r="I140" s="393"/>
      <c r="J140" s="141"/>
      <c r="K140" s="73"/>
      <c r="L140" s="73"/>
      <c r="M140" s="73"/>
      <c r="N140" s="73"/>
      <c r="O140" s="73"/>
      <c r="P140" s="73"/>
    </row>
    <row r="141" spans="1:16" x14ac:dyDescent="0.25">
      <c r="A141" s="132"/>
      <c r="B141" s="143" t="s">
        <v>106</v>
      </c>
      <c r="C141" s="370"/>
      <c r="D141" s="371"/>
      <c r="E141" s="371"/>
      <c r="F141" s="372"/>
      <c r="G141" s="73">
        <v>34</v>
      </c>
      <c r="H141" s="73"/>
      <c r="I141" s="73"/>
      <c r="J141" s="73">
        <v>1.2</v>
      </c>
      <c r="K141" s="73">
        <v>18</v>
      </c>
      <c r="L141" s="73">
        <v>16</v>
      </c>
      <c r="M141" s="73"/>
      <c r="N141" s="73"/>
      <c r="O141" s="73"/>
      <c r="P141" s="73"/>
    </row>
    <row r="142" spans="1:16" x14ac:dyDescent="0.25">
      <c r="A142" s="132"/>
      <c r="B142" s="76" t="s">
        <v>107</v>
      </c>
      <c r="C142" s="370"/>
      <c r="D142" s="371"/>
      <c r="E142" s="371"/>
      <c r="F142" s="372"/>
      <c r="G142" s="73">
        <v>68</v>
      </c>
      <c r="H142" s="73"/>
      <c r="I142" s="73"/>
      <c r="J142" s="73" t="s">
        <v>52</v>
      </c>
      <c r="K142" s="73">
        <v>17</v>
      </c>
      <c r="L142" s="73">
        <v>17</v>
      </c>
      <c r="M142" s="73">
        <v>17</v>
      </c>
      <c r="N142" s="73">
        <v>17</v>
      </c>
      <c r="O142" s="73"/>
      <c r="P142" s="73"/>
    </row>
    <row r="143" spans="1:16" x14ac:dyDescent="0.25">
      <c r="A143" s="132"/>
      <c r="B143" s="76" t="s">
        <v>166</v>
      </c>
      <c r="C143" s="370"/>
      <c r="D143" s="371"/>
      <c r="E143" s="371"/>
      <c r="F143" s="372"/>
      <c r="G143" s="73">
        <v>10</v>
      </c>
      <c r="H143" s="73"/>
      <c r="I143" s="73"/>
      <c r="J143" s="73">
        <v>2</v>
      </c>
      <c r="K143" s="73"/>
      <c r="L143" s="73">
        <v>10</v>
      </c>
      <c r="M143" s="73"/>
      <c r="N143" s="73"/>
      <c r="O143" s="73"/>
      <c r="P143" s="73"/>
    </row>
    <row r="144" spans="1:16" x14ac:dyDescent="0.25">
      <c r="A144" s="132"/>
      <c r="B144" s="76" t="s">
        <v>167</v>
      </c>
      <c r="C144" s="370"/>
      <c r="D144" s="371"/>
      <c r="E144" s="371"/>
      <c r="F144" s="372"/>
      <c r="G144" s="73">
        <v>10</v>
      </c>
      <c r="H144" s="73"/>
      <c r="I144" s="73"/>
      <c r="J144" s="73">
        <v>3</v>
      </c>
      <c r="K144" s="73"/>
      <c r="L144" s="73"/>
      <c r="M144" s="73">
        <v>36</v>
      </c>
      <c r="N144" s="73"/>
      <c r="O144" s="73"/>
      <c r="P144" s="73"/>
    </row>
    <row r="145" spans="1:16" x14ac:dyDescent="0.25">
      <c r="A145" s="132"/>
      <c r="B145" s="76" t="s">
        <v>168</v>
      </c>
      <c r="C145" s="370"/>
      <c r="D145" s="371"/>
      <c r="E145" s="371"/>
      <c r="F145" s="372"/>
      <c r="G145" s="73">
        <v>30</v>
      </c>
      <c r="H145" s="73"/>
      <c r="I145" s="73"/>
      <c r="J145" s="144" t="s">
        <v>77</v>
      </c>
      <c r="K145" s="73"/>
      <c r="L145" s="73"/>
      <c r="M145" s="73"/>
      <c r="N145" s="73">
        <v>10</v>
      </c>
      <c r="O145" s="73">
        <v>10</v>
      </c>
      <c r="P145" s="73">
        <v>10</v>
      </c>
    </row>
    <row r="146" spans="1:16" x14ac:dyDescent="0.25">
      <c r="A146" s="132"/>
      <c r="B146" s="76" t="s">
        <v>197</v>
      </c>
      <c r="C146" s="370"/>
      <c r="D146" s="371"/>
      <c r="E146" s="371"/>
      <c r="F146" s="372"/>
      <c r="G146" s="73">
        <v>24</v>
      </c>
      <c r="H146" s="73"/>
      <c r="I146" s="73"/>
      <c r="J146" s="73">
        <v>5.6</v>
      </c>
      <c r="K146" s="73"/>
      <c r="L146" s="73"/>
      <c r="M146" s="73"/>
      <c r="N146" s="73"/>
      <c r="O146" s="73">
        <v>10</v>
      </c>
      <c r="P146" s="73">
        <v>14</v>
      </c>
    </row>
    <row r="147" spans="1:16" x14ac:dyDescent="0.25">
      <c r="A147" s="132"/>
      <c r="B147" s="76" t="s">
        <v>453</v>
      </c>
      <c r="C147" s="370"/>
      <c r="D147" s="371"/>
      <c r="E147" s="371"/>
      <c r="F147" s="372"/>
      <c r="G147" s="145">
        <v>164</v>
      </c>
      <c r="H147" s="73"/>
      <c r="I147" s="73"/>
      <c r="J147" s="73"/>
      <c r="K147" s="73"/>
      <c r="L147" s="73"/>
      <c r="M147" s="73"/>
      <c r="N147" s="73"/>
      <c r="O147" s="73"/>
      <c r="P147" s="73"/>
    </row>
    <row r="148" spans="1:16" x14ac:dyDescent="0.25">
      <c r="A148" s="132"/>
      <c r="B148" s="132" t="s">
        <v>111</v>
      </c>
      <c r="C148" s="373"/>
      <c r="D148" s="374"/>
      <c r="E148" s="374"/>
      <c r="F148" s="375"/>
      <c r="G148" s="69">
        <v>4960</v>
      </c>
      <c r="H148" s="130"/>
      <c r="I148" s="130"/>
      <c r="J148" s="130"/>
      <c r="K148" s="73"/>
      <c r="L148" s="73"/>
      <c r="M148" s="73"/>
      <c r="N148" s="73"/>
      <c r="O148" s="73"/>
      <c r="P148" s="73"/>
    </row>
  </sheetData>
  <mergeCells count="38">
    <mergeCell ref="C51:P52"/>
    <mergeCell ref="A51:B52"/>
    <mergeCell ref="C93:P94"/>
    <mergeCell ref="A93:B94"/>
    <mergeCell ref="C145:F145"/>
    <mergeCell ref="C137:I137"/>
    <mergeCell ref="C140:I140"/>
    <mergeCell ref="C141:F141"/>
    <mergeCell ref="C142:F142"/>
    <mergeCell ref="A113:P114"/>
    <mergeCell ref="C146:F146"/>
    <mergeCell ref="C147:F147"/>
    <mergeCell ref="C148:F148"/>
    <mergeCell ref="C143:F143"/>
    <mergeCell ref="C144:F144"/>
    <mergeCell ref="A24:I24"/>
    <mergeCell ref="K19:P20"/>
    <mergeCell ref="F20:I20"/>
    <mergeCell ref="C21:C22"/>
    <mergeCell ref="D21:D22"/>
    <mergeCell ref="E21:E22"/>
    <mergeCell ref="F21:F22"/>
    <mergeCell ref="G21:I21"/>
    <mergeCell ref="K21:L21"/>
    <mergeCell ref="M21:N21"/>
    <mergeCell ref="O21:P21"/>
    <mergeCell ref="A14:I14"/>
    <mergeCell ref="A15:I15"/>
    <mergeCell ref="A19:A22"/>
    <mergeCell ref="B19:B22"/>
    <mergeCell ref="C19:E20"/>
    <mergeCell ref="F19:I19"/>
    <mergeCell ref="A13:I13"/>
    <mergeCell ref="C8:K8"/>
    <mergeCell ref="A9:I9"/>
    <mergeCell ref="A10:I10"/>
    <mergeCell ref="A11:I11"/>
    <mergeCell ref="A12:I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44"/>
  <sheetViews>
    <sheetView tabSelected="1" view="pageBreakPreview" topLeftCell="A58" zoomScale="60" zoomScaleNormal="100" workbookViewId="0">
      <selection activeCell="P15" sqref="P15"/>
    </sheetView>
  </sheetViews>
  <sheetFormatPr defaultRowHeight="15" x14ac:dyDescent="0.25"/>
  <cols>
    <col min="1" max="1" width="9.140625" style="303"/>
    <col min="2" max="2" width="23.140625" style="303" customWidth="1"/>
    <col min="3" max="3" width="4.28515625" style="303" customWidth="1"/>
    <col min="4" max="4" width="4.42578125" style="303" customWidth="1"/>
    <col min="5" max="5" width="4.7109375" style="303" customWidth="1"/>
    <col min="6" max="6" width="5.85546875" style="303" customWidth="1"/>
    <col min="7" max="7" width="5" style="303" customWidth="1"/>
    <col min="8" max="8" width="6" style="303" customWidth="1"/>
    <col min="9" max="9" width="7" style="303" customWidth="1"/>
    <col min="10" max="10" width="5.7109375" style="303" customWidth="1"/>
    <col min="11" max="12" width="6" style="303" customWidth="1"/>
    <col min="13" max="13" width="5.42578125" style="303" customWidth="1"/>
    <col min="14" max="14" width="6.42578125" style="303" customWidth="1"/>
    <col min="15" max="15" width="7" style="303" customWidth="1"/>
    <col min="16" max="16" width="7.42578125" style="303" customWidth="1"/>
    <col min="17" max="16384" width="9.140625" style="303"/>
  </cols>
  <sheetData>
    <row r="2" spans="1:16" ht="15.75" x14ac:dyDescent="0.25">
      <c r="A2" s="302"/>
      <c r="B2" s="47" t="s">
        <v>365</v>
      </c>
      <c r="C2" s="47"/>
      <c r="D2" s="47"/>
      <c r="E2" s="47"/>
      <c r="F2" s="48"/>
      <c r="G2" s="47"/>
      <c r="H2" s="47"/>
      <c r="I2" s="47"/>
      <c r="J2" s="47" t="s">
        <v>366</v>
      </c>
      <c r="K2" s="47"/>
      <c r="L2" s="47"/>
      <c r="M2" s="47"/>
      <c r="N2" s="47"/>
      <c r="O2" s="302"/>
      <c r="P2" s="302"/>
    </row>
    <row r="3" spans="1:16" ht="15.75" x14ac:dyDescent="0.25">
      <c r="A3" s="302"/>
      <c r="B3" s="47" t="s">
        <v>367</v>
      </c>
      <c r="C3" s="47"/>
      <c r="D3" s="47"/>
      <c r="E3" s="47"/>
      <c r="F3" s="48"/>
      <c r="G3" s="47"/>
      <c r="H3" s="47"/>
      <c r="I3" s="47"/>
      <c r="J3" s="47" t="s">
        <v>368</v>
      </c>
      <c r="K3" s="47"/>
      <c r="L3" s="47"/>
      <c r="M3" s="47"/>
      <c r="N3" s="47"/>
      <c r="O3" s="302"/>
      <c r="P3" s="302"/>
    </row>
    <row r="4" spans="1:16" ht="15.75" x14ac:dyDescent="0.25">
      <c r="A4" s="302"/>
      <c r="B4" s="47" t="s">
        <v>369</v>
      </c>
      <c r="C4" s="47"/>
      <c r="D4" s="47"/>
      <c r="E4" s="47"/>
      <c r="F4" s="48"/>
      <c r="G4" s="47"/>
      <c r="H4" s="47"/>
      <c r="I4" s="47"/>
      <c r="J4" s="47" t="s">
        <v>370</v>
      </c>
      <c r="K4" s="47"/>
      <c r="L4" s="47"/>
      <c r="M4" s="47"/>
      <c r="N4" s="47"/>
      <c r="O4" s="302"/>
      <c r="P4" s="302"/>
    </row>
    <row r="5" spans="1:16" ht="15.75" x14ac:dyDescent="0.25">
      <c r="A5" s="302"/>
      <c r="B5" s="47" t="s">
        <v>371</v>
      </c>
      <c r="C5" s="47"/>
      <c r="D5" s="47"/>
      <c r="E5" s="47"/>
      <c r="F5" s="48"/>
      <c r="G5" s="47"/>
      <c r="H5" s="47"/>
      <c r="I5" s="47"/>
      <c r="J5" s="47" t="s">
        <v>371</v>
      </c>
      <c r="K5" s="47"/>
      <c r="L5" s="47"/>
      <c r="M5" s="47"/>
      <c r="N5" s="47"/>
      <c r="O5" s="302"/>
      <c r="P5" s="302"/>
    </row>
    <row r="6" spans="1:16" ht="15.75" x14ac:dyDescent="0.25">
      <c r="A6" s="302"/>
      <c r="B6" s="47" t="s">
        <v>236</v>
      </c>
      <c r="C6" s="47"/>
      <c r="D6" s="47"/>
      <c r="E6" s="47"/>
      <c r="F6" s="48"/>
      <c r="G6" s="47"/>
      <c r="H6" s="47"/>
      <c r="I6" s="47"/>
      <c r="J6" s="49" t="s">
        <v>203</v>
      </c>
      <c r="K6" s="49"/>
      <c r="L6" s="49"/>
      <c r="M6" s="49"/>
      <c r="N6" s="49"/>
      <c r="O6" s="302"/>
      <c r="P6" s="302"/>
    </row>
    <row r="7" spans="1:16" ht="15.75" x14ac:dyDescent="0.25">
      <c r="A7" s="302"/>
      <c r="B7" s="47" t="s">
        <v>474</v>
      </c>
      <c r="C7" s="47"/>
      <c r="D7" s="47"/>
      <c r="E7" s="47"/>
      <c r="F7" s="48"/>
      <c r="G7" s="47"/>
      <c r="H7" s="47"/>
      <c r="I7" s="47"/>
      <c r="J7" s="47" t="s">
        <v>473</v>
      </c>
      <c r="K7" s="47"/>
      <c r="L7" s="47"/>
      <c r="M7" s="47"/>
      <c r="N7" s="47"/>
      <c r="O7" s="302"/>
      <c r="P7" s="302"/>
    </row>
    <row r="8" spans="1:16" ht="15.75" x14ac:dyDescent="0.25">
      <c r="A8" s="302"/>
      <c r="B8" s="19"/>
      <c r="C8" s="354"/>
      <c r="D8" s="354"/>
      <c r="E8" s="354"/>
      <c r="F8" s="354"/>
      <c r="G8" s="354"/>
      <c r="H8" s="354"/>
      <c r="I8" s="354"/>
      <c r="J8" s="354"/>
      <c r="K8" s="354"/>
      <c r="L8" s="19"/>
      <c r="M8" s="19"/>
      <c r="N8" s="19"/>
      <c r="O8" s="19"/>
      <c r="P8" s="19"/>
    </row>
    <row r="9" spans="1:16" ht="15.75" x14ac:dyDescent="0.25">
      <c r="A9" s="354" t="s">
        <v>116</v>
      </c>
      <c r="B9" s="354"/>
      <c r="C9" s="354"/>
      <c r="D9" s="354"/>
      <c r="E9" s="354"/>
      <c r="F9" s="354"/>
      <c r="G9" s="354"/>
      <c r="H9" s="354"/>
      <c r="I9" s="354"/>
      <c r="J9" s="296"/>
      <c r="K9" s="302"/>
      <c r="L9" s="302"/>
      <c r="M9" s="302"/>
      <c r="N9" s="302"/>
      <c r="O9" s="302"/>
      <c r="P9" s="302"/>
    </row>
    <row r="10" spans="1:16" ht="15.75" x14ac:dyDescent="0.25">
      <c r="A10" s="354" t="s">
        <v>374</v>
      </c>
      <c r="B10" s="354"/>
      <c r="C10" s="354"/>
      <c r="D10" s="354"/>
      <c r="E10" s="354"/>
      <c r="F10" s="354"/>
      <c r="G10" s="354"/>
      <c r="H10" s="354"/>
      <c r="I10" s="354"/>
      <c r="J10" s="296"/>
      <c r="K10" s="302"/>
      <c r="L10" s="302"/>
      <c r="M10" s="302"/>
      <c r="N10" s="302"/>
      <c r="O10" s="302"/>
      <c r="P10" s="302"/>
    </row>
    <row r="11" spans="1:16" ht="15.75" x14ac:dyDescent="0.25">
      <c r="A11" s="353" t="s">
        <v>375</v>
      </c>
      <c r="B11" s="353"/>
      <c r="C11" s="353"/>
      <c r="D11" s="353"/>
      <c r="E11" s="353"/>
      <c r="F11" s="353"/>
      <c r="G11" s="353"/>
      <c r="H11" s="353"/>
      <c r="I11" s="353"/>
      <c r="J11" s="52"/>
      <c r="K11" s="302"/>
      <c r="L11" s="302"/>
      <c r="M11" s="302"/>
      <c r="N11" s="302"/>
      <c r="O11" s="302"/>
      <c r="P11" s="302"/>
    </row>
    <row r="12" spans="1:16" ht="15.75" x14ac:dyDescent="0.25">
      <c r="A12" s="353" t="s">
        <v>376</v>
      </c>
      <c r="B12" s="353"/>
      <c r="C12" s="353"/>
      <c r="D12" s="353"/>
      <c r="E12" s="353"/>
      <c r="F12" s="353"/>
      <c r="G12" s="353"/>
      <c r="H12" s="353"/>
      <c r="I12" s="353"/>
      <c r="J12" s="295"/>
      <c r="K12" s="302"/>
      <c r="L12" s="302"/>
      <c r="M12" s="302"/>
      <c r="N12" s="302"/>
      <c r="O12" s="302"/>
      <c r="P12" s="302"/>
    </row>
    <row r="13" spans="1:16" ht="15.75" x14ac:dyDescent="0.25">
      <c r="A13" s="353" t="s">
        <v>377</v>
      </c>
      <c r="B13" s="353"/>
      <c r="C13" s="353"/>
      <c r="D13" s="353"/>
      <c r="E13" s="353"/>
      <c r="F13" s="353"/>
      <c r="G13" s="353"/>
      <c r="H13" s="353"/>
      <c r="I13" s="353"/>
      <c r="J13" s="295"/>
      <c r="K13" s="302"/>
      <c r="L13" s="302"/>
      <c r="M13" s="302"/>
      <c r="N13" s="302"/>
      <c r="O13" s="302"/>
      <c r="P13" s="302"/>
    </row>
    <row r="14" spans="1:16" ht="15.75" x14ac:dyDescent="0.25">
      <c r="A14" s="353" t="s">
        <v>378</v>
      </c>
      <c r="B14" s="353"/>
      <c r="C14" s="353"/>
      <c r="D14" s="353"/>
      <c r="E14" s="353"/>
      <c r="F14" s="353"/>
      <c r="G14" s="353"/>
      <c r="H14" s="353"/>
      <c r="I14" s="353"/>
      <c r="J14" s="295"/>
      <c r="K14" s="302"/>
      <c r="L14" s="302"/>
      <c r="M14" s="302"/>
      <c r="N14" s="302"/>
      <c r="O14" s="302"/>
      <c r="P14" s="302"/>
    </row>
    <row r="15" spans="1:16" ht="15.75" x14ac:dyDescent="0.25">
      <c r="A15" s="353"/>
      <c r="B15" s="400"/>
      <c r="C15" s="400"/>
      <c r="D15" s="400"/>
      <c r="E15" s="400"/>
      <c r="F15" s="400"/>
      <c r="G15" s="400"/>
      <c r="H15" s="400"/>
      <c r="I15" s="400"/>
      <c r="J15" s="295"/>
      <c r="K15" s="302"/>
      <c r="L15" s="302"/>
      <c r="M15" s="302"/>
      <c r="N15" s="302"/>
      <c r="O15" s="302"/>
      <c r="P15" s="302"/>
    </row>
    <row r="16" spans="1:16" ht="15.75" x14ac:dyDescent="0.25">
      <c r="A16" s="19" t="s">
        <v>380</v>
      </c>
      <c r="B16" s="19"/>
      <c r="C16" s="19"/>
      <c r="D16" s="19"/>
      <c r="E16" s="19"/>
      <c r="F16" s="304"/>
      <c r="G16" s="19"/>
      <c r="H16" s="19"/>
      <c r="I16" s="19"/>
      <c r="J16" s="19"/>
      <c r="K16" s="302"/>
      <c r="L16" s="302"/>
      <c r="M16" s="302"/>
      <c r="N16" s="302"/>
      <c r="O16" s="302"/>
      <c r="P16" s="302"/>
    </row>
    <row r="17" spans="1:16" ht="15.75" x14ac:dyDescent="0.25">
      <c r="A17" s="19" t="s">
        <v>381</v>
      </c>
      <c r="B17" s="19"/>
      <c r="C17" s="19"/>
      <c r="D17" s="19"/>
      <c r="E17" s="19"/>
      <c r="F17" s="304"/>
      <c r="G17" s="19"/>
      <c r="H17" s="19"/>
      <c r="I17" s="19"/>
      <c r="J17" s="19"/>
      <c r="K17" s="302"/>
      <c r="L17" s="302"/>
      <c r="M17" s="302"/>
      <c r="N17" s="302"/>
      <c r="O17" s="302"/>
      <c r="P17" s="302"/>
    </row>
    <row r="18" spans="1:16" ht="17.25" customHeight="1" x14ac:dyDescent="0.25">
      <c r="A18" s="56" t="s">
        <v>382</v>
      </c>
      <c r="B18" s="19"/>
      <c r="C18" s="19"/>
      <c r="D18" s="19"/>
      <c r="E18" s="19"/>
      <c r="F18" s="304"/>
      <c r="G18" s="19"/>
      <c r="H18" s="19"/>
      <c r="I18" s="19"/>
      <c r="J18" s="19"/>
      <c r="K18" s="302"/>
      <c r="L18" s="302"/>
      <c r="M18" s="302"/>
      <c r="N18" s="302"/>
      <c r="O18" s="302"/>
      <c r="P18" s="302"/>
    </row>
    <row r="19" spans="1:16" ht="15.75" hidden="1" customHeight="1" x14ac:dyDescent="0.25">
      <c r="A19" s="401" t="s">
        <v>246</v>
      </c>
      <c r="B19" s="404" t="s">
        <v>383</v>
      </c>
      <c r="C19" s="358" t="s">
        <v>2</v>
      </c>
      <c r="D19" s="358"/>
      <c r="E19" s="358"/>
      <c r="F19" s="358" t="s">
        <v>384</v>
      </c>
      <c r="G19" s="358"/>
      <c r="H19" s="358"/>
      <c r="I19" s="358"/>
      <c r="J19" s="57"/>
      <c r="K19" s="414" t="s">
        <v>385</v>
      </c>
      <c r="L19" s="415"/>
      <c r="M19" s="415"/>
      <c r="N19" s="415"/>
      <c r="O19" s="415"/>
      <c r="P19" s="416"/>
    </row>
    <row r="20" spans="1:16" ht="15.75" hidden="1" customHeight="1" x14ac:dyDescent="0.25">
      <c r="A20" s="402"/>
      <c r="B20" s="405"/>
      <c r="C20" s="358"/>
      <c r="D20" s="358"/>
      <c r="E20" s="358"/>
      <c r="F20" s="365" t="s">
        <v>386</v>
      </c>
      <c r="G20" s="365"/>
      <c r="H20" s="365"/>
      <c r="I20" s="365"/>
      <c r="J20" s="58"/>
      <c r="K20" s="417"/>
      <c r="L20" s="418"/>
      <c r="M20" s="418"/>
      <c r="N20" s="418"/>
      <c r="O20" s="418"/>
      <c r="P20" s="419"/>
    </row>
    <row r="21" spans="1:16" ht="15.75" hidden="1" customHeight="1" x14ac:dyDescent="0.25">
      <c r="A21" s="402"/>
      <c r="B21" s="405"/>
      <c r="C21" s="420" t="s">
        <v>387</v>
      </c>
      <c r="D21" s="401" t="s">
        <v>388</v>
      </c>
      <c r="E21" s="401" t="s">
        <v>389</v>
      </c>
      <c r="F21" s="422" t="s">
        <v>390</v>
      </c>
      <c r="G21" s="358" t="s">
        <v>391</v>
      </c>
      <c r="H21" s="358"/>
      <c r="I21" s="358"/>
      <c r="J21" s="59"/>
      <c r="K21" s="424" t="s">
        <v>12</v>
      </c>
      <c r="L21" s="425"/>
      <c r="M21" s="424" t="s">
        <v>13</v>
      </c>
      <c r="N21" s="425"/>
      <c r="O21" s="424" t="s">
        <v>14</v>
      </c>
      <c r="P21" s="425"/>
    </row>
    <row r="22" spans="1:16" ht="221.25" customHeight="1" x14ac:dyDescent="0.25">
      <c r="A22" s="403"/>
      <c r="B22" s="406"/>
      <c r="C22" s="421"/>
      <c r="D22" s="403"/>
      <c r="E22" s="403"/>
      <c r="F22" s="423"/>
      <c r="G22" s="291" t="s">
        <v>392</v>
      </c>
      <c r="H22" s="290" t="s">
        <v>393</v>
      </c>
      <c r="I22" s="292" t="s">
        <v>394</v>
      </c>
      <c r="J22" s="292" t="s">
        <v>385</v>
      </c>
      <c r="K22" s="305" t="s">
        <v>395</v>
      </c>
      <c r="L22" s="305" t="s">
        <v>396</v>
      </c>
      <c r="M22" s="305" t="s">
        <v>397</v>
      </c>
      <c r="N22" s="305" t="s">
        <v>398</v>
      </c>
      <c r="O22" s="305" t="s">
        <v>399</v>
      </c>
      <c r="P22" s="305" t="s">
        <v>400</v>
      </c>
    </row>
    <row r="23" spans="1:16" ht="15.75" x14ac:dyDescent="0.25">
      <c r="A23" s="64">
        <v>1</v>
      </c>
      <c r="B23" s="64">
        <v>2</v>
      </c>
      <c r="C23" s="64">
        <v>3</v>
      </c>
      <c r="D23" s="64">
        <v>4</v>
      </c>
      <c r="E23" s="64">
        <v>5</v>
      </c>
      <c r="F23" s="65">
        <v>6</v>
      </c>
      <c r="G23" s="64">
        <v>7</v>
      </c>
      <c r="H23" s="64">
        <v>8</v>
      </c>
      <c r="I23" s="66">
        <v>9</v>
      </c>
      <c r="J23" s="66"/>
      <c r="K23" s="64">
        <v>10</v>
      </c>
      <c r="L23" s="64">
        <v>11</v>
      </c>
      <c r="M23" s="64">
        <v>12</v>
      </c>
      <c r="N23" s="64">
        <v>13</v>
      </c>
      <c r="O23" s="64">
        <v>14</v>
      </c>
      <c r="P23" s="64">
        <v>15</v>
      </c>
    </row>
    <row r="24" spans="1:16" ht="15.75" x14ac:dyDescent="0.25">
      <c r="A24" s="358" t="s">
        <v>401</v>
      </c>
      <c r="B24" s="358"/>
      <c r="C24" s="358"/>
      <c r="D24" s="358"/>
      <c r="E24" s="358"/>
      <c r="F24" s="358"/>
      <c r="G24" s="358"/>
      <c r="H24" s="358"/>
      <c r="I24" s="358"/>
      <c r="J24" s="297"/>
      <c r="K24" s="305"/>
      <c r="L24" s="305"/>
      <c r="M24" s="305"/>
      <c r="N24" s="305"/>
      <c r="O24" s="305"/>
      <c r="P24" s="305"/>
    </row>
    <row r="25" spans="1:16" ht="21" x14ac:dyDescent="0.25">
      <c r="A25" s="69" t="s">
        <v>402</v>
      </c>
      <c r="B25" s="69" t="s">
        <v>403</v>
      </c>
      <c r="C25" s="70"/>
      <c r="D25" s="70"/>
      <c r="E25" s="70">
        <v>13</v>
      </c>
      <c r="F25" s="71">
        <v>1448</v>
      </c>
      <c r="G25" s="289">
        <v>1222</v>
      </c>
      <c r="H25" s="70">
        <v>226</v>
      </c>
      <c r="I25" s="306"/>
      <c r="J25" s="70"/>
      <c r="K25" s="307">
        <v>681</v>
      </c>
      <c r="L25" s="307">
        <v>719</v>
      </c>
      <c r="M25" s="307">
        <v>48</v>
      </c>
      <c r="N25" s="80"/>
      <c r="O25" s="80"/>
      <c r="P25" s="80"/>
    </row>
    <row r="26" spans="1:16" x14ac:dyDescent="0.25">
      <c r="A26" s="76" t="s">
        <v>25</v>
      </c>
      <c r="B26" s="76" t="s">
        <v>266</v>
      </c>
      <c r="C26" s="107" t="s">
        <v>27</v>
      </c>
      <c r="D26" s="107"/>
      <c r="E26" s="107">
        <v>2</v>
      </c>
      <c r="F26" s="117">
        <v>120</v>
      </c>
      <c r="G26" s="107">
        <v>120</v>
      </c>
      <c r="H26" s="107"/>
      <c r="I26" s="107"/>
      <c r="J26" s="107">
        <v>1.2</v>
      </c>
      <c r="K26" s="107">
        <v>60</v>
      </c>
      <c r="L26" s="107">
        <v>60</v>
      </c>
      <c r="M26" s="107"/>
      <c r="N26" s="107"/>
      <c r="O26" s="107"/>
      <c r="P26" s="107"/>
    </row>
    <row r="27" spans="1:16" x14ac:dyDescent="0.25">
      <c r="A27" s="76" t="s">
        <v>28</v>
      </c>
      <c r="B27" s="76" t="s">
        <v>460</v>
      </c>
      <c r="C27" s="107" t="s">
        <v>27</v>
      </c>
      <c r="D27" s="107"/>
      <c r="E27" s="107">
        <v>2</v>
      </c>
      <c r="F27" s="117">
        <v>60</v>
      </c>
      <c r="G27" s="107">
        <v>60</v>
      </c>
      <c r="H27" s="107"/>
      <c r="I27" s="107"/>
      <c r="J27" s="107">
        <v>1.2</v>
      </c>
      <c r="K27" s="107">
        <v>30</v>
      </c>
      <c r="L27" s="107">
        <v>30</v>
      </c>
      <c r="M27" s="107"/>
      <c r="N27" s="107"/>
      <c r="O27" s="107"/>
      <c r="P27" s="107"/>
    </row>
    <row r="28" spans="1:16" x14ac:dyDescent="0.25">
      <c r="A28" s="76"/>
      <c r="B28" s="76" t="s">
        <v>461</v>
      </c>
      <c r="C28" s="107"/>
      <c r="D28" s="107"/>
      <c r="E28" s="107"/>
      <c r="F28" s="117">
        <v>60</v>
      </c>
      <c r="G28" s="107">
        <v>60</v>
      </c>
      <c r="H28" s="107"/>
      <c r="I28" s="107"/>
      <c r="J28" s="107"/>
      <c r="K28" s="107">
        <v>30</v>
      </c>
      <c r="L28" s="107">
        <v>30</v>
      </c>
      <c r="M28" s="107"/>
      <c r="N28" s="107"/>
      <c r="O28" s="107"/>
      <c r="P28" s="107"/>
    </row>
    <row r="29" spans="1:16" x14ac:dyDescent="0.25">
      <c r="A29" s="76" t="s">
        <v>30</v>
      </c>
      <c r="B29" s="76" t="s">
        <v>31</v>
      </c>
      <c r="C29" s="107"/>
      <c r="D29" s="107" t="s">
        <v>27</v>
      </c>
      <c r="E29" s="107">
        <v>2</v>
      </c>
      <c r="F29" s="117">
        <v>120</v>
      </c>
      <c r="G29" s="107">
        <v>120</v>
      </c>
      <c r="H29" s="107"/>
      <c r="I29" s="107"/>
      <c r="J29" s="107">
        <v>1.2</v>
      </c>
      <c r="K29" s="107">
        <v>60</v>
      </c>
      <c r="L29" s="107">
        <v>60</v>
      </c>
      <c r="M29" s="107"/>
      <c r="N29" s="107"/>
      <c r="O29" s="107"/>
      <c r="P29" s="107"/>
    </row>
    <row r="30" spans="1:16" x14ac:dyDescent="0.25">
      <c r="A30" s="76" t="s">
        <v>32</v>
      </c>
      <c r="B30" s="76" t="s">
        <v>33</v>
      </c>
      <c r="C30" s="107" t="s">
        <v>27</v>
      </c>
      <c r="D30" s="107"/>
      <c r="E30" s="107"/>
      <c r="F30" s="117">
        <v>90</v>
      </c>
      <c r="G30" s="107">
        <v>90</v>
      </c>
      <c r="H30" s="107"/>
      <c r="I30" s="107"/>
      <c r="J30" s="107">
        <v>1.2</v>
      </c>
      <c r="K30" s="107">
        <v>45</v>
      </c>
      <c r="L30" s="107">
        <v>45</v>
      </c>
      <c r="M30" s="107"/>
      <c r="N30" s="107"/>
      <c r="O30" s="107"/>
      <c r="P30" s="107"/>
    </row>
    <row r="31" spans="1:16" x14ac:dyDescent="0.25">
      <c r="A31" s="76" t="s">
        <v>34</v>
      </c>
      <c r="B31" s="76" t="s">
        <v>107</v>
      </c>
      <c r="C31" s="107"/>
      <c r="D31" s="107" t="s">
        <v>27</v>
      </c>
      <c r="E31" s="107"/>
      <c r="F31" s="117">
        <v>60</v>
      </c>
      <c r="G31" s="107">
        <v>60</v>
      </c>
      <c r="H31" s="107"/>
      <c r="I31" s="107"/>
      <c r="J31" s="107">
        <v>1</v>
      </c>
      <c r="K31" s="107">
        <v>30</v>
      </c>
      <c r="L31" s="107">
        <v>30</v>
      </c>
      <c r="M31" s="107"/>
      <c r="N31" s="107"/>
      <c r="O31" s="107"/>
      <c r="P31" s="107"/>
    </row>
    <row r="32" spans="1:16" x14ac:dyDescent="0.25">
      <c r="A32" s="76" t="s">
        <v>36</v>
      </c>
      <c r="B32" s="76" t="s">
        <v>39</v>
      </c>
      <c r="C32" s="107" t="s">
        <v>27</v>
      </c>
      <c r="D32" s="107"/>
      <c r="E32" s="107">
        <v>2</v>
      </c>
      <c r="F32" s="117">
        <v>180</v>
      </c>
      <c r="G32" s="107">
        <v>180</v>
      </c>
      <c r="H32" s="107"/>
      <c r="I32" s="107"/>
      <c r="J32" s="107">
        <v>1.2</v>
      </c>
      <c r="K32" s="107">
        <v>90</v>
      </c>
      <c r="L32" s="107">
        <v>90</v>
      </c>
      <c r="M32" s="107"/>
      <c r="N32" s="107"/>
      <c r="O32" s="107"/>
      <c r="P32" s="107"/>
    </row>
    <row r="33" spans="1:16" x14ac:dyDescent="0.25">
      <c r="A33" s="76" t="s">
        <v>38</v>
      </c>
      <c r="B33" s="76" t="s">
        <v>280</v>
      </c>
      <c r="C33" s="107"/>
      <c r="D33" s="107" t="s">
        <v>27</v>
      </c>
      <c r="E33" s="107">
        <v>1</v>
      </c>
      <c r="F33" s="117">
        <v>90</v>
      </c>
      <c r="G33" s="107">
        <v>80</v>
      </c>
      <c r="H33" s="107">
        <v>10</v>
      </c>
      <c r="I33" s="107"/>
      <c r="J33" s="107">
        <v>2</v>
      </c>
      <c r="K33" s="107">
        <v>45</v>
      </c>
      <c r="L33" s="107">
        <v>45</v>
      </c>
      <c r="M33" s="107"/>
      <c r="N33" s="107"/>
      <c r="O33" s="107"/>
      <c r="P33" s="107"/>
    </row>
    <row r="34" spans="1:16" x14ac:dyDescent="0.25">
      <c r="A34" s="76" t="s">
        <v>40</v>
      </c>
      <c r="B34" s="132" t="s">
        <v>404</v>
      </c>
      <c r="C34" s="107"/>
      <c r="D34" s="107" t="s">
        <v>27</v>
      </c>
      <c r="E34" s="107">
        <v>2</v>
      </c>
      <c r="F34" s="117">
        <v>150</v>
      </c>
      <c r="G34" s="107">
        <v>140</v>
      </c>
      <c r="H34" s="107">
        <v>10</v>
      </c>
      <c r="I34" s="107"/>
      <c r="J34" s="107">
        <v>1.2</v>
      </c>
      <c r="K34" s="107">
        <v>75</v>
      </c>
      <c r="L34" s="107">
        <v>75</v>
      </c>
      <c r="M34" s="107"/>
      <c r="N34" s="107"/>
      <c r="O34" s="107"/>
      <c r="P34" s="107"/>
    </row>
    <row r="35" spans="1:16" x14ac:dyDescent="0.25">
      <c r="A35" s="76" t="s">
        <v>42</v>
      </c>
      <c r="B35" s="132" t="s">
        <v>272</v>
      </c>
      <c r="C35" s="107" t="s">
        <v>27</v>
      </c>
      <c r="D35" s="107"/>
      <c r="E35" s="107">
        <v>2</v>
      </c>
      <c r="F35" s="117">
        <v>60</v>
      </c>
      <c r="G35" s="107">
        <v>60</v>
      </c>
      <c r="H35" s="107"/>
      <c r="I35" s="107"/>
      <c r="J35" s="107">
        <v>1.2</v>
      </c>
      <c r="K35" s="107">
        <v>30</v>
      </c>
      <c r="L35" s="107">
        <v>30</v>
      </c>
      <c r="M35" s="107"/>
      <c r="N35" s="107"/>
      <c r="O35" s="107"/>
      <c r="P35" s="107"/>
    </row>
    <row r="36" spans="1:16" x14ac:dyDescent="0.25">
      <c r="A36" s="76" t="s">
        <v>465</v>
      </c>
      <c r="B36" s="132" t="s">
        <v>405</v>
      </c>
      <c r="C36" s="107"/>
      <c r="D36" s="107" t="s">
        <v>27</v>
      </c>
      <c r="E36" s="107"/>
      <c r="F36" s="117">
        <v>60</v>
      </c>
      <c r="G36" s="107">
        <v>50</v>
      </c>
      <c r="H36" s="107">
        <v>10</v>
      </c>
      <c r="I36" s="107"/>
      <c r="J36" s="107">
        <v>1</v>
      </c>
      <c r="K36" s="107">
        <v>30</v>
      </c>
      <c r="L36" s="107">
        <v>30</v>
      </c>
      <c r="M36" s="107"/>
      <c r="N36" s="107"/>
      <c r="O36" s="107"/>
      <c r="P36" s="107"/>
    </row>
    <row r="37" spans="1:16" x14ac:dyDescent="0.25">
      <c r="A37" s="76" t="s">
        <v>46</v>
      </c>
      <c r="B37" s="132" t="s">
        <v>277</v>
      </c>
      <c r="C37" s="107"/>
      <c r="D37" s="107" t="s">
        <v>27</v>
      </c>
      <c r="E37" s="107"/>
      <c r="F37" s="117">
        <v>150</v>
      </c>
      <c r="G37" s="107">
        <v>150</v>
      </c>
      <c r="H37" s="107"/>
      <c r="I37" s="107"/>
      <c r="J37" s="107">
        <v>1.2</v>
      </c>
      <c r="K37" s="107">
        <v>75</v>
      </c>
      <c r="L37" s="107">
        <v>75</v>
      </c>
      <c r="M37" s="107"/>
      <c r="N37" s="107"/>
      <c r="O37" s="107"/>
      <c r="P37" s="107"/>
    </row>
    <row r="38" spans="1:16" ht="22.5" x14ac:dyDescent="0.25">
      <c r="A38" s="76" t="s">
        <v>48</v>
      </c>
      <c r="B38" s="76" t="s">
        <v>462</v>
      </c>
      <c r="C38" s="308"/>
      <c r="D38" s="308" t="s">
        <v>27</v>
      </c>
      <c r="E38" s="308"/>
      <c r="F38" s="160">
        <v>90</v>
      </c>
      <c r="G38" s="308">
        <v>47</v>
      </c>
      <c r="H38" s="308">
        <v>43</v>
      </c>
      <c r="I38" s="308"/>
      <c r="J38" s="308">
        <v>1.2</v>
      </c>
      <c r="K38" s="308">
        <v>30</v>
      </c>
      <c r="L38" s="308">
        <v>60</v>
      </c>
      <c r="M38" s="308"/>
      <c r="N38" s="308"/>
      <c r="O38" s="308"/>
      <c r="P38" s="308"/>
    </row>
    <row r="39" spans="1:16" x14ac:dyDescent="0.25">
      <c r="A39" s="76" t="s">
        <v>50</v>
      </c>
      <c r="B39" s="76" t="s">
        <v>54</v>
      </c>
      <c r="C39" s="308"/>
      <c r="D39" s="308" t="s">
        <v>27</v>
      </c>
      <c r="E39" s="308"/>
      <c r="F39" s="160">
        <v>158</v>
      </c>
      <c r="G39" s="308"/>
      <c r="H39" s="308">
        <v>158</v>
      </c>
      <c r="I39" s="308"/>
      <c r="J39" s="308" t="s">
        <v>55</v>
      </c>
      <c r="K39" s="308">
        <v>51</v>
      </c>
      <c r="L39" s="308">
        <v>59</v>
      </c>
      <c r="M39" s="308">
        <v>48</v>
      </c>
      <c r="N39" s="308"/>
      <c r="O39" s="308"/>
      <c r="P39" s="308"/>
    </row>
    <row r="40" spans="1:16" x14ac:dyDescent="0.25">
      <c r="A40" s="69" t="s">
        <v>406</v>
      </c>
      <c r="B40" s="78" t="s">
        <v>289</v>
      </c>
      <c r="C40" s="149"/>
      <c r="D40" s="149"/>
      <c r="E40" s="149"/>
      <c r="F40" s="150">
        <v>348</v>
      </c>
      <c r="G40" s="151">
        <v>22</v>
      </c>
      <c r="H40" s="151">
        <v>326</v>
      </c>
      <c r="I40" s="308"/>
      <c r="J40" s="308"/>
      <c r="K40" s="152"/>
      <c r="L40" s="152"/>
      <c r="M40" s="153">
        <v>66</v>
      </c>
      <c r="N40" s="153">
        <v>78</v>
      </c>
      <c r="O40" s="153">
        <v>119</v>
      </c>
      <c r="P40" s="153">
        <v>85</v>
      </c>
    </row>
    <row r="41" spans="1:16" ht="42" x14ac:dyDescent="0.25">
      <c r="A41" s="81" t="s">
        <v>290</v>
      </c>
      <c r="B41" s="82" t="s">
        <v>407</v>
      </c>
      <c r="C41" s="154"/>
      <c r="D41" s="154" t="s">
        <v>27</v>
      </c>
      <c r="E41" s="154" t="s">
        <v>27</v>
      </c>
      <c r="F41" s="155">
        <v>60</v>
      </c>
      <c r="G41" s="154"/>
      <c r="H41" s="154">
        <v>60</v>
      </c>
      <c r="I41" s="156"/>
      <c r="J41" s="156" t="s">
        <v>63</v>
      </c>
      <c r="K41" s="156"/>
      <c r="L41" s="156"/>
      <c r="M41" s="157">
        <v>15</v>
      </c>
      <c r="N41" s="157">
        <v>15</v>
      </c>
      <c r="O41" s="157">
        <v>15</v>
      </c>
      <c r="P41" s="157">
        <v>15</v>
      </c>
    </row>
    <row r="42" spans="1:16" ht="22.5" x14ac:dyDescent="0.25">
      <c r="A42" s="84"/>
      <c r="B42" s="85" t="s">
        <v>312</v>
      </c>
      <c r="C42" s="158"/>
      <c r="D42" s="159"/>
      <c r="E42" s="159"/>
      <c r="F42" s="150"/>
      <c r="G42" s="159"/>
      <c r="H42" s="159">
        <v>60</v>
      </c>
      <c r="I42" s="308"/>
      <c r="J42" s="160" t="s">
        <v>63</v>
      </c>
      <c r="K42" s="160"/>
      <c r="L42" s="160"/>
      <c r="M42" s="160">
        <v>15</v>
      </c>
      <c r="N42" s="160">
        <v>15</v>
      </c>
      <c r="O42" s="160">
        <v>15</v>
      </c>
      <c r="P42" s="160">
        <v>15</v>
      </c>
    </row>
    <row r="43" spans="1:16" ht="42" x14ac:dyDescent="0.25">
      <c r="A43" s="81" t="s">
        <v>408</v>
      </c>
      <c r="B43" s="82" t="s">
        <v>407</v>
      </c>
      <c r="C43" s="154"/>
      <c r="D43" s="154" t="s">
        <v>27</v>
      </c>
      <c r="E43" s="154" t="s">
        <v>27</v>
      </c>
      <c r="F43" s="155">
        <v>60</v>
      </c>
      <c r="G43" s="154"/>
      <c r="H43" s="154">
        <v>60</v>
      </c>
      <c r="I43" s="156"/>
      <c r="J43" s="156" t="s">
        <v>63</v>
      </c>
      <c r="K43" s="156"/>
      <c r="L43" s="89"/>
      <c r="M43" s="90">
        <v>15</v>
      </c>
      <c r="N43" s="90">
        <v>15</v>
      </c>
      <c r="O43" s="90">
        <v>15</v>
      </c>
      <c r="P43" s="157">
        <v>15</v>
      </c>
    </row>
    <row r="44" spans="1:16" ht="22.5" x14ac:dyDescent="0.25">
      <c r="A44" s="84"/>
      <c r="B44" s="85" t="s">
        <v>313</v>
      </c>
      <c r="C44" s="158"/>
      <c r="D44" s="158"/>
      <c r="E44" s="158"/>
      <c r="F44" s="159"/>
      <c r="G44" s="158"/>
      <c r="H44" s="158">
        <v>60</v>
      </c>
      <c r="I44" s="308"/>
      <c r="J44" s="308" t="s">
        <v>63</v>
      </c>
      <c r="K44" s="308"/>
      <c r="L44" s="91"/>
      <c r="M44" s="91">
        <v>15</v>
      </c>
      <c r="N44" s="91">
        <v>15</v>
      </c>
      <c r="O44" s="91">
        <v>15</v>
      </c>
      <c r="P44" s="160">
        <v>15</v>
      </c>
    </row>
    <row r="45" spans="1:16" ht="31.5" x14ac:dyDescent="0.25">
      <c r="A45" s="81" t="s">
        <v>409</v>
      </c>
      <c r="B45" s="82" t="s">
        <v>291</v>
      </c>
      <c r="C45" s="154"/>
      <c r="D45" s="154" t="s">
        <v>27</v>
      </c>
      <c r="E45" s="154"/>
      <c r="F45" s="155">
        <v>74</v>
      </c>
      <c r="G45" s="154"/>
      <c r="H45" s="154">
        <v>74</v>
      </c>
      <c r="I45" s="156"/>
      <c r="J45" s="156" t="s">
        <v>63</v>
      </c>
      <c r="K45" s="156"/>
      <c r="L45" s="89"/>
      <c r="M45" s="90">
        <v>18</v>
      </c>
      <c r="N45" s="90">
        <v>18</v>
      </c>
      <c r="O45" s="90">
        <v>18</v>
      </c>
      <c r="P45" s="90">
        <v>20</v>
      </c>
    </row>
    <row r="46" spans="1:16" x14ac:dyDescent="0.25">
      <c r="A46" s="84"/>
      <c r="B46" s="85" t="s">
        <v>54</v>
      </c>
      <c r="C46" s="158"/>
      <c r="D46" s="158"/>
      <c r="E46" s="158"/>
      <c r="F46" s="159">
        <v>74</v>
      </c>
      <c r="G46" s="158"/>
      <c r="H46" s="158">
        <v>74</v>
      </c>
      <c r="I46" s="308"/>
      <c r="J46" s="308" t="s">
        <v>63</v>
      </c>
      <c r="K46" s="308"/>
      <c r="L46" s="91"/>
      <c r="M46" s="91">
        <v>18</v>
      </c>
      <c r="N46" s="91">
        <v>18</v>
      </c>
      <c r="O46" s="91">
        <v>18</v>
      </c>
      <c r="P46" s="91">
        <v>20</v>
      </c>
    </row>
    <row r="47" spans="1:16" ht="21" x14ac:dyDescent="0.25">
      <c r="A47" s="92" t="s">
        <v>410</v>
      </c>
      <c r="B47" s="82" t="s">
        <v>411</v>
      </c>
      <c r="C47" s="154"/>
      <c r="D47" s="154" t="s">
        <v>27</v>
      </c>
      <c r="E47" s="154"/>
      <c r="F47" s="155">
        <v>40</v>
      </c>
      <c r="G47" s="154">
        <v>22</v>
      </c>
      <c r="H47" s="154">
        <v>18</v>
      </c>
      <c r="I47" s="156"/>
      <c r="J47" s="156" t="s">
        <v>77</v>
      </c>
      <c r="K47" s="156"/>
      <c r="L47" s="89"/>
      <c r="M47" s="90"/>
      <c r="N47" s="90">
        <v>10</v>
      </c>
      <c r="O47" s="90">
        <v>15</v>
      </c>
      <c r="P47" s="90">
        <v>15</v>
      </c>
    </row>
    <row r="48" spans="1:16" ht="22.5" x14ac:dyDescent="0.25">
      <c r="A48" s="84"/>
      <c r="B48" s="85" t="s">
        <v>411</v>
      </c>
      <c r="C48" s="158"/>
      <c r="D48" s="158" t="s">
        <v>27</v>
      </c>
      <c r="E48" s="158"/>
      <c r="F48" s="159">
        <v>40</v>
      </c>
      <c r="G48" s="158">
        <v>22</v>
      </c>
      <c r="H48" s="158">
        <v>18</v>
      </c>
      <c r="I48" s="308"/>
      <c r="J48" s="308" t="s">
        <v>77</v>
      </c>
      <c r="K48" s="308"/>
      <c r="L48" s="91"/>
      <c r="M48" s="91"/>
      <c r="N48" s="91">
        <v>10</v>
      </c>
      <c r="O48" s="91">
        <v>15</v>
      </c>
      <c r="P48" s="91">
        <v>15</v>
      </c>
    </row>
    <row r="49" spans="1:16" ht="31.5" x14ac:dyDescent="0.25">
      <c r="A49" s="92" t="s">
        <v>412</v>
      </c>
      <c r="B49" s="82" t="s">
        <v>413</v>
      </c>
      <c r="C49" s="154"/>
      <c r="D49" s="154" t="s">
        <v>27</v>
      </c>
      <c r="E49" s="154"/>
      <c r="F49" s="155">
        <v>78</v>
      </c>
      <c r="G49" s="154"/>
      <c r="H49" s="154">
        <v>78</v>
      </c>
      <c r="I49" s="156"/>
      <c r="J49" s="156" t="s">
        <v>63</v>
      </c>
      <c r="K49" s="156"/>
      <c r="L49" s="89"/>
      <c r="M49" s="90">
        <v>18</v>
      </c>
      <c r="N49" s="90">
        <v>20</v>
      </c>
      <c r="O49" s="90">
        <v>20</v>
      </c>
      <c r="P49" s="90">
        <v>20</v>
      </c>
    </row>
    <row r="50" spans="1:16" x14ac:dyDescent="0.25">
      <c r="A50" s="84"/>
      <c r="B50" s="85" t="s">
        <v>33</v>
      </c>
      <c r="C50" s="158"/>
      <c r="D50" s="158" t="s">
        <v>27</v>
      </c>
      <c r="E50" s="158"/>
      <c r="F50" s="159">
        <v>78</v>
      </c>
      <c r="G50" s="158"/>
      <c r="H50" s="158">
        <v>78</v>
      </c>
      <c r="I50" s="308"/>
      <c r="J50" s="308" t="s">
        <v>63</v>
      </c>
      <c r="K50" s="308"/>
      <c r="L50" s="91"/>
      <c r="M50" s="91">
        <v>18</v>
      </c>
      <c r="N50" s="91">
        <v>20</v>
      </c>
      <c r="O50" s="91">
        <v>20</v>
      </c>
      <c r="P50" s="91">
        <v>20</v>
      </c>
    </row>
    <row r="51" spans="1:16" ht="52.5" x14ac:dyDescent="0.25">
      <c r="A51" s="92" t="s">
        <v>463</v>
      </c>
      <c r="B51" s="82" t="s">
        <v>464</v>
      </c>
      <c r="C51" s="154"/>
      <c r="D51" s="154" t="s">
        <v>27</v>
      </c>
      <c r="E51" s="154"/>
      <c r="F51" s="155">
        <v>36</v>
      </c>
      <c r="G51" s="154"/>
      <c r="H51" s="154">
        <v>36</v>
      </c>
      <c r="I51" s="156"/>
      <c r="J51" s="156">
        <v>3</v>
      </c>
      <c r="K51" s="156"/>
      <c r="L51" s="89"/>
      <c r="M51" s="90"/>
      <c r="N51" s="90"/>
      <c r="O51" s="90">
        <v>36</v>
      </c>
      <c r="P51" s="90"/>
    </row>
    <row r="52" spans="1:16" ht="22.5" x14ac:dyDescent="0.25">
      <c r="A52" s="84"/>
      <c r="B52" s="85" t="s">
        <v>353</v>
      </c>
      <c r="C52" s="158"/>
      <c r="D52" s="158" t="s">
        <v>27</v>
      </c>
      <c r="E52" s="158"/>
      <c r="F52" s="159">
        <v>36</v>
      </c>
      <c r="G52" s="158"/>
      <c r="H52" s="158">
        <v>36</v>
      </c>
      <c r="I52" s="308"/>
      <c r="J52" s="308">
        <v>5</v>
      </c>
      <c r="K52" s="308"/>
      <c r="L52" s="91"/>
      <c r="M52" s="91"/>
      <c r="N52" s="91"/>
      <c r="O52" s="91">
        <v>36</v>
      </c>
      <c r="P52" s="91"/>
    </row>
    <row r="53" spans="1:16" x14ac:dyDescent="0.25">
      <c r="A53" s="380"/>
      <c r="B53" s="407"/>
      <c r="C53" s="376" t="s">
        <v>455</v>
      </c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7"/>
    </row>
    <row r="54" spans="1:16" x14ac:dyDescent="0.25">
      <c r="A54" s="408"/>
      <c r="B54" s="409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9"/>
    </row>
    <row r="55" spans="1:16" x14ac:dyDescent="0.25">
      <c r="A55" s="69" t="s">
        <v>414</v>
      </c>
      <c r="B55" s="69" t="s">
        <v>294</v>
      </c>
      <c r="C55" s="70"/>
      <c r="D55" s="70"/>
      <c r="E55" s="70"/>
      <c r="F55" s="71">
        <v>1012</v>
      </c>
      <c r="G55" s="79">
        <v>284</v>
      </c>
      <c r="H55" s="93">
        <v>260</v>
      </c>
      <c r="I55" s="79">
        <v>468</v>
      </c>
      <c r="J55" s="104"/>
      <c r="K55" s="93"/>
      <c r="L55" s="94"/>
      <c r="M55" s="94">
        <v>368</v>
      </c>
      <c r="N55" s="94">
        <v>614</v>
      </c>
      <c r="O55" s="94"/>
      <c r="P55" s="94"/>
    </row>
    <row r="56" spans="1:16" ht="63" x14ac:dyDescent="0.25">
      <c r="A56" s="95" t="s">
        <v>295</v>
      </c>
      <c r="B56" s="95" t="s">
        <v>415</v>
      </c>
      <c r="C56" s="83"/>
      <c r="D56" s="83" t="s">
        <v>27</v>
      </c>
      <c r="E56" s="83" t="s">
        <v>27</v>
      </c>
      <c r="F56" s="88">
        <v>160</v>
      </c>
      <c r="G56" s="88">
        <v>74</v>
      </c>
      <c r="H56" s="88">
        <v>26</v>
      </c>
      <c r="I56" s="88">
        <v>60</v>
      </c>
      <c r="J56" s="83">
        <v>3.4</v>
      </c>
      <c r="K56" s="106"/>
      <c r="L56" s="106"/>
      <c r="M56" s="105">
        <v>82</v>
      </c>
      <c r="N56" s="105">
        <v>78</v>
      </c>
      <c r="O56" s="106"/>
      <c r="P56" s="106"/>
    </row>
    <row r="57" spans="1:16" x14ac:dyDescent="0.25">
      <c r="A57" s="76"/>
      <c r="B57" s="76" t="s">
        <v>65</v>
      </c>
      <c r="C57" s="86"/>
      <c r="D57" s="86"/>
      <c r="E57" s="86"/>
      <c r="F57" s="87">
        <v>30</v>
      </c>
      <c r="G57" s="86">
        <v>21</v>
      </c>
      <c r="H57" s="86">
        <v>9</v>
      </c>
      <c r="I57" s="86"/>
      <c r="J57" s="86">
        <v>3.4</v>
      </c>
      <c r="K57" s="107"/>
      <c r="L57" s="107"/>
      <c r="M57" s="107">
        <v>15</v>
      </c>
      <c r="N57" s="107">
        <v>15</v>
      </c>
      <c r="O57" s="107"/>
      <c r="P57" s="107"/>
    </row>
    <row r="58" spans="1:16" ht="33.75" x14ac:dyDescent="0.25">
      <c r="A58" s="76"/>
      <c r="B58" s="76" t="s">
        <v>66</v>
      </c>
      <c r="C58" s="86"/>
      <c r="D58" s="86"/>
      <c r="E58" s="86"/>
      <c r="F58" s="87">
        <v>30</v>
      </c>
      <c r="G58" s="86">
        <v>21</v>
      </c>
      <c r="H58" s="86">
        <v>9</v>
      </c>
      <c r="I58" s="86"/>
      <c r="J58" s="86">
        <v>3.4</v>
      </c>
      <c r="K58" s="107"/>
      <c r="L58" s="107"/>
      <c r="M58" s="107">
        <v>15</v>
      </c>
      <c r="N58" s="107">
        <v>15</v>
      </c>
      <c r="O58" s="107"/>
      <c r="P58" s="107"/>
    </row>
    <row r="59" spans="1:16" ht="22.5" x14ac:dyDescent="0.25">
      <c r="A59" s="76"/>
      <c r="B59" s="76" t="s">
        <v>416</v>
      </c>
      <c r="C59" s="86"/>
      <c r="D59" s="86"/>
      <c r="E59" s="86"/>
      <c r="F59" s="87">
        <v>20</v>
      </c>
      <c r="G59" s="86">
        <v>15</v>
      </c>
      <c r="H59" s="86">
        <v>5</v>
      </c>
      <c r="I59" s="86"/>
      <c r="J59" s="86">
        <v>3.4</v>
      </c>
      <c r="K59" s="107"/>
      <c r="L59" s="107"/>
      <c r="M59" s="107">
        <v>8</v>
      </c>
      <c r="N59" s="107">
        <v>12</v>
      </c>
      <c r="O59" s="107"/>
      <c r="P59" s="107"/>
    </row>
    <row r="60" spans="1:16" ht="22.5" x14ac:dyDescent="0.25">
      <c r="A60" s="76"/>
      <c r="B60" s="76" t="s">
        <v>417</v>
      </c>
      <c r="C60" s="86"/>
      <c r="D60" s="86"/>
      <c r="E60" s="86"/>
      <c r="F60" s="87">
        <v>8</v>
      </c>
      <c r="G60" s="86">
        <v>5</v>
      </c>
      <c r="H60" s="86">
        <v>3</v>
      </c>
      <c r="I60" s="86"/>
      <c r="J60" s="86">
        <v>3</v>
      </c>
      <c r="K60" s="107"/>
      <c r="L60" s="107"/>
      <c r="M60" s="107">
        <v>8</v>
      </c>
      <c r="N60" s="107"/>
      <c r="O60" s="107"/>
      <c r="P60" s="107"/>
    </row>
    <row r="61" spans="1:16" x14ac:dyDescent="0.25">
      <c r="A61" s="76"/>
      <c r="B61" s="76" t="s">
        <v>418</v>
      </c>
      <c r="C61" s="86"/>
      <c r="D61" s="86"/>
      <c r="E61" s="86"/>
      <c r="F61" s="87">
        <v>12</v>
      </c>
      <c r="G61" s="86">
        <v>12</v>
      </c>
      <c r="H61" s="86"/>
      <c r="I61" s="86"/>
      <c r="J61" s="86">
        <v>3.4</v>
      </c>
      <c r="K61" s="107"/>
      <c r="L61" s="107"/>
      <c r="M61" s="107">
        <v>6</v>
      </c>
      <c r="N61" s="107">
        <v>6</v>
      </c>
      <c r="O61" s="107"/>
      <c r="P61" s="107"/>
    </row>
    <row r="62" spans="1:16" x14ac:dyDescent="0.25">
      <c r="A62" s="76"/>
      <c r="B62" s="76" t="s">
        <v>221</v>
      </c>
      <c r="C62" s="86"/>
      <c r="D62" s="86"/>
      <c r="E62" s="86"/>
      <c r="F62" s="87"/>
      <c r="G62" s="86"/>
      <c r="H62" s="86"/>
      <c r="I62" s="86">
        <v>45</v>
      </c>
      <c r="J62" s="86">
        <v>3.4</v>
      </c>
      <c r="K62" s="107"/>
      <c r="L62" s="107"/>
      <c r="M62" s="107">
        <v>30</v>
      </c>
      <c r="N62" s="107">
        <v>15</v>
      </c>
      <c r="O62" s="107"/>
      <c r="P62" s="107"/>
    </row>
    <row r="63" spans="1:16" ht="22.5" x14ac:dyDescent="0.25">
      <c r="A63" s="76"/>
      <c r="B63" s="76" t="s">
        <v>419</v>
      </c>
      <c r="C63" s="86"/>
      <c r="D63" s="86"/>
      <c r="E63" s="86"/>
      <c r="F63" s="87"/>
      <c r="G63" s="86"/>
      <c r="H63" s="86"/>
      <c r="I63" s="86">
        <v>15</v>
      </c>
      <c r="J63" s="86">
        <v>4</v>
      </c>
      <c r="K63" s="107"/>
      <c r="L63" s="107"/>
      <c r="M63" s="107"/>
      <c r="N63" s="107">
        <v>15</v>
      </c>
      <c r="O63" s="107"/>
      <c r="P63" s="107"/>
    </row>
    <row r="64" spans="1:16" ht="52.5" x14ac:dyDescent="0.25">
      <c r="A64" s="95" t="s">
        <v>301</v>
      </c>
      <c r="B64" s="95" t="s">
        <v>420</v>
      </c>
      <c r="C64" s="83" t="s">
        <v>27</v>
      </c>
      <c r="D64" s="83"/>
      <c r="E64" s="83" t="s">
        <v>27</v>
      </c>
      <c r="F64" s="88">
        <v>298</v>
      </c>
      <c r="G64" s="88">
        <v>115</v>
      </c>
      <c r="H64" s="88">
        <v>108</v>
      </c>
      <c r="I64" s="105">
        <v>75</v>
      </c>
      <c r="J64" s="83">
        <v>3.4</v>
      </c>
      <c r="K64" s="106"/>
      <c r="L64" s="106"/>
      <c r="M64" s="105">
        <v>203</v>
      </c>
      <c r="N64" s="105">
        <v>95</v>
      </c>
      <c r="O64" s="106"/>
      <c r="P64" s="106"/>
    </row>
    <row r="65" spans="1:16" x14ac:dyDescent="0.25">
      <c r="A65" s="76"/>
      <c r="B65" s="76" t="s">
        <v>421</v>
      </c>
      <c r="C65" s="86" t="s">
        <v>27</v>
      </c>
      <c r="D65" s="86"/>
      <c r="E65" s="86"/>
      <c r="F65" s="87">
        <v>95</v>
      </c>
      <c r="G65" s="86">
        <v>41</v>
      </c>
      <c r="H65" s="86">
        <v>54</v>
      </c>
      <c r="I65" s="107"/>
      <c r="J65" s="86">
        <v>3.4</v>
      </c>
      <c r="K65" s="107"/>
      <c r="L65" s="107"/>
      <c r="M65" s="107">
        <v>45</v>
      </c>
      <c r="N65" s="107">
        <v>50</v>
      </c>
      <c r="O65" s="107"/>
      <c r="P65" s="107"/>
    </row>
    <row r="66" spans="1:16" ht="22.5" x14ac:dyDescent="0.25">
      <c r="A66" s="76"/>
      <c r="B66" s="76" t="s">
        <v>422</v>
      </c>
      <c r="C66" s="86" t="s">
        <v>27</v>
      </c>
      <c r="D66" s="86"/>
      <c r="E66" s="86"/>
      <c r="F66" s="87">
        <v>60</v>
      </c>
      <c r="G66" s="86">
        <v>24</v>
      </c>
      <c r="H66" s="86">
        <v>36</v>
      </c>
      <c r="I66" s="107"/>
      <c r="J66" s="86">
        <v>3.4</v>
      </c>
      <c r="K66" s="107"/>
      <c r="L66" s="107"/>
      <c r="M66" s="107">
        <v>45</v>
      </c>
      <c r="N66" s="107">
        <v>15</v>
      </c>
      <c r="O66" s="107"/>
      <c r="P66" s="107"/>
    </row>
    <row r="67" spans="1:16" x14ac:dyDescent="0.25">
      <c r="A67" s="76"/>
      <c r="B67" s="76" t="s">
        <v>423</v>
      </c>
      <c r="C67" s="86"/>
      <c r="D67" s="86"/>
      <c r="E67" s="86"/>
      <c r="F67" s="87">
        <v>30</v>
      </c>
      <c r="G67" s="86">
        <v>21</v>
      </c>
      <c r="H67" s="86">
        <v>9</v>
      </c>
      <c r="I67" s="107"/>
      <c r="J67" s="86">
        <v>3</v>
      </c>
      <c r="K67" s="107"/>
      <c r="L67" s="107"/>
      <c r="M67" s="107">
        <v>30</v>
      </c>
      <c r="N67" s="107"/>
      <c r="O67" s="107"/>
      <c r="P67" s="107"/>
    </row>
    <row r="68" spans="1:16" ht="22.5" x14ac:dyDescent="0.25">
      <c r="A68" s="76"/>
      <c r="B68" s="76" t="s">
        <v>70</v>
      </c>
      <c r="C68" s="86"/>
      <c r="D68" s="86"/>
      <c r="E68" s="86"/>
      <c r="F68" s="87">
        <v>30</v>
      </c>
      <c r="G68" s="86">
        <v>21</v>
      </c>
      <c r="H68" s="86">
        <v>9</v>
      </c>
      <c r="I68" s="107"/>
      <c r="J68" s="86">
        <v>3.4</v>
      </c>
      <c r="K68" s="107"/>
      <c r="L68" s="107"/>
      <c r="M68" s="107">
        <v>15</v>
      </c>
      <c r="N68" s="107">
        <v>15</v>
      </c>
      <c r="O68" s="107"/>
      <c r="P68" s="107"/>
    </row>
    <row r="69" spans="1:16" ht="22.5" x14ac:dyDescent="0.25">
      <c r="A69" s="76"/>
      <c r="B69" s="76" t="s">
        <v>417</v>
      </c>
      <c r="C69" s="86"/>
      <c r="D69" s="86"/>
      <c r="E69" s="86"/>
      <c r="F69" s="87">
        <v>8</v>
      </c>
      <c r="G69" s="86">
        <v>8</v>
      </c>
      <c r="H69" s="86"/>
      <c r="I69" s="107"/>
      <c r="J69" s="86">
        <v>3</v>
      </c>
      <c r="K69" s="107"/>
      <c r="L69" s="107"/>
      <c r="M69" s="107">
        <v>8</v>
      </c>
      <c r="N69" s="107"/>
      <c r="O69" s="107"/>
      <c r="P69" s="107"/>
    </row>
    <row r="70" spans="1:16" x14ac:dyDescent="0.25">
      <c r="A70" s="76"/>
      <c r="B70" s="76" t="s">
        <v>221</v>
      </c>
      <c r="C70" s="86"/>
      <c r="D70" s="86"/>
      <c r="E70" s="86"/>
      <c r="F70" s="87"/>
      <c r="G70" s="86"/>
      <c r="H70" s="86"/>
      <c r="I70" s="107">
        <v>45</v>
      </c>
      <c r="J70" s="86">
        <v>3.4</v>
      </c>
      <c r="K70" s="107"/>
      <c r="L70" s="107"/>
      <c r="M70" s="107">
        <v>30</v>
      </c>
      <c r="N70" s="107">
        <v>15</v>
      </c>
      <c r="O70" s="107"/>
      <c r="P70" s="107"/>
    </row>
    <row r="71" spans="1:16" ht="22.5" x14ac:dyDescent="0.25">
      <c r="A71" s="76"/>
      <c r="B71" s="76" t="s">
        <v>419</v>
      </c>
      <c r="C71" s="86"/>
      <c r="D71" s="86"/>
      <c r="E71" s="86"/>
      <c r="F71" s="87"/>
      <c r="G71" s="86"/>
      <c r="H71" s="86"/>
      <c r="I71" s="107">
        <v>30</v>
      </c>
      <c r="J71" s="86">
        <v>3</v>
      </c>
      <c r="K71" s="107"/>
      <c r="L71" s="107"/>
      <c r="M71" s="107">
        <v>30</v>
      </c>
      <c r="N71" s="107"/>
      <c r="O71" s="107"/>
      <c r="P71" s="107"/>
    </row>
    <row r="72" spans="1:16" ht="42" x14ac:dyDescent="0.25">
      <c r="A72" s="95" t="s">
        <v>424</v>
      </c>
      <c r="B72" s="95" t="s">
        <v>425</v>
      </c>
      <c r="C72" s="83" t="s">
        <v>27</v>
      </c>
      <c r="D72" s="83"/>
      <c r="E72" s="83" t="s">
        <v>27</v>
      </c>
      <c r="F72" s="88">
        <v>95</v>
      </c>
      <c r="G72" s="88">
        <v>36</v>
      </c>
      <c r="H72" s="88">
        <v>59</v>
      </c>
      <c r="I72" s="106"/>
      <c r="J72" s="83">
        <v>3.4</v>
      </c>
      <c r="K72" s="106"/>
      <c r="L72" s="106"/>
      <c r="M72" s="105">
        <v>75</v>
      </c>
      <c r="N72" s="105">
        <v>20</v>
      </c>
      <c r="O72" s="106"/>
      <c r="P72" s="106"/>
    </row>
    <row r="73" spans="1:16" ht="33.75" x14ac:dyDescent="0.25">
      <c r="A73" s="76"/>
      <c r="B73" s="76" t="s">
        <v>426</v>
      </c>
      <c r="C73" s="86" t="s">
        <v>27</v>
      </c>
      <c r="D73" s="86"/>
      <c r="E73" s="86"/>
      <c r="F73" s="87">
        <v>60</v>
      </c>
      <c r="G73" s="86">
        <v>20</v>
      </c>
      <c r="H73" s="86">
        <v>40</v>
      </c>
      <c r="I73" s="107"/>
      <c r="J73" s="86">
        <v>3.4</v>
      </c>
      <c r="K73" s="107"/>
      <c r="L73" s="107"/>
      <c r="M73" s="107">
        <v>40</v>
      </c>
      <c r="N73" s="107">
        <v>20</v>
      </c>
      <c r="O73" s="107"/>
      <c r="P73" s="107"/>
    </row>
    <row r="74" spans="1:16" x14ac:dyDescent="0.25">
      <c r="A74" s="76"/>
      <c r="B74" s="76" t="s">
        <v>418</v>
      </c>
      <c r="C74" s="86"/>
      <c r="D74" s="86"/>
      <c r="E74" s="86"/>
      <c r="F74" s="87">
        <v>12</v>
      </c>
      <c r="G74" s="86">
        <v>5</v>
      </c>
      <c r="H74" s="86">
        <v>7</v>
      </c>
      <c r="I74" s="107"/>
      <c r="J74" s="86">
        <v>3</v>
      </c>
      <c r="K74" s="107"/>
      <c r="L74" s="107"/>
      <c r="M74" s="107">
        <v>12</v>
      </c>
      <c r="N74" s="107"/>
      <c r="O74" s="107"/>
      <c r="P74" s="107"/>
    </row>
    <row r="75" spans="1:16" ht="22.5" x14ac:dyDescent="0.25">
      <c r="A75" s="76"/>
      <c r="B75" s="76" t="s">
        <v>417</v>
      </c>
      <c r="C75" s="86"/>
      <c r="D75" s="86"/>
      <c r="E75" s="86"/>
      <c r="F75" s="87">
        <v>8</v>
      </c>
      <c r="G75" s="86">
        <v>3</v>
      </c>
      <c r="H75" s="86">
        <v>5</v>
      </c>
      <c r="I75" s="107"/>
      <c r="J75" s="86">
        <v>3</v>
      </c>
      <c r="K75" s="107"/>
      <c r="L75" s="107"/>
      <c r="M75" s="107">
        <v>8</v>
      </c>
      <c r="N75" s="107"/>
      <c r="O75" s="107"/>
      <c r="P75" s="107"/>
    </row>
    <row r="76" spans="1:16" x14ac:dyDescent="0.25">
      <c r="A76" s="76"/>
      <c r="B76" s="76" t="s">
        <v>79</v>
      </c>
      <c r="C76" s="86" t="s">
        <v>27</v>
      </c>
      <c r="D76" s="86"/>
      <c r="E76" s="86"/>
      <c r="F76" s="87">
        <v>15</v>
      </c>
      <c r="G76" s="86">
        <v>8</v>
      </c>
      <c r="H76" s="86">
        <v>7</v>
      </c>
      <c r="I76" s="107"/>
      <c r="J76" s="86">
        <v>3</v>
      </c>
      <c r="K76" s="107"/>
      <c r="L76" s="107"/>
      <c r="M76" s="107">
        <v>15</v>
      </c>
      <c r="N76" s="107"/>
      <c r="O76" s="107"/>
      <c r="P76" s="107"/>
    </row>
    <row r="77" spans="1:16" ht="52.5" x14ac:dyDescent="0.25">
      <c r="A77" s="95" t="s">
        <v>314</v>
      </c>
      <c r="B77" s="95" t="s">
        <v>427</v>
      </c>
      <c r="C77" s="83" t="s">
        <v>27</v>
      </c>
      <c r="D77" s="83"/>
      <c r="E77" s="83" t="s">
        <v>27</v>
      </c>
      <c r="F77" s="88">
        <v>31</v>
      </c>
      <c r="G77" s="88">
        <v>11</v>
      </c>
      <c r="H77" s="88">
        <v>20</v>
      </c>
      <c r="I77" s="106"/>
      <c r="J77" s="83">
        <v>3.4</v>
      </c>
      <c r="K77" s="106"/>
      <c r="L77" s="106"/>
      <c r="M77" s="105">
        <v>23</v>
      </c>
      <c r="N77" s="105">
        <v>8</v>
      </c>
      <c r="O77" s="105"/>
      <c r="P77" s="106"/>
    </row>
    <row r="78" spans="1:16" x14ac:dyDescent="0.25">
      <c r="A78" s="76"/>
      <c r="B78" s="76" t="s">
        <v>418</v>
      </c>
      <c r="C78" s="86"/>
      <c r="D78" s="86"/>
      <c r="E78" s="86"/>
      <c r="F78" s="87">
        <v>8</v>
      </c>
      <c r="G78" s="86"/>
      <c r="H78" s="86">
        <v>8</v>
      </c>
      <c r="I78" s="107"/>
      <c r="J78" s="86">
        <v>3</v>
      </c>
      <c r="K78" s="107"/>
      <c r="L78" s="107"/>
      <c r="M78" s="107">
        <v>8</v>
      </c>
      <c r="N78" s="107"/>
      <c r="O78" s="107"/>
      <c r="P78" s="107"/>
    </row>
    <row r="79" spans="1:16" x14ac:dyDescent="0.25">
      <c r="A79" s="76"/>
      <c r="B79" s="76" t="s">
        <v>79</v>
      </c>
      <c r="C79" s="86" t="s">
        <v>27</v>
      </c>
      <c r="D79" s="86"/>
      <c r="E79" s="86"/>
      <c r="F79" s="87">
        <v>15</v>
      </c>
      <c r="G79" s="86">
        <v>3</v>
      </c>
      <c r="H79" s="86">
        <v>12</v>
      </c>
      <c r="I79" s="107"/>
      <c r="J79" s="86">
        <v>3</v>
      </c>
      <c r="K79" s="107"/>
      <c r="L79" s="107"/>
      <c r="M79" s="107">
        <v>15</v>
      </c>
      <c r="N79" s="107"/>
      <c r="O79" s="107"/>
      <c r="P79" s="107"/>
    </row>
    <row r="80" spans="1:16" ht="22.5" x14ac:dyDescent="0.25">
      <c r="A80" s="76"/>
      <c r="B80" s="76" t="s">
        <v>417</v>
      </c>
      <c r="C80" s="86"/>
      <c r="D80" s="86"/>
      <c r="E80" s="86"/>
      <c r="F80" s="87">
        <v>8</v>
      </c>
      <c r="G80" s="86">
        <v>8</v>
      </c>
      <c r="H80" s="86"/>
      <c r="I80" s="107"/>
      <c r="J80" s="86">
        <v>4</v>
      </c>
      <c r="K80" s="107"/>
      <c r="L80" s="107"/>
      <c r="M80" s="107"/>
      <c r="N80" s="107">
        <v>8</v>
      </c>
      <c r="O80" s="107"/>
      <c r="P80" s="107"/>
    </row>
    <row r="81" spans="1:16" ht="31.5" x14ac:dyDescent="0.25">
      <c r="A81" s="95" t="s">
        <v>328</v>
      </c>
      <c r="B81" s="95" t="s">
        <v>428</v>
      </c>
      <c r="C81" s="83"/>
      <c r="D81" s="83" t="s">
        <v>27</v>
      </c>
      <c r="E81" s="83" t="s">
        <v>27</v>
      </c>
      <c r="F81" s="88">
        <v>45</v>
      </c>
      <c r="G81" s="88">
        <v>23</v>
      </c>
      <c r="H81" s="88">
        <v>22</v>
      </c>
      <c r="I81" s="106"/>
      <c r="J81" s="83">
        <v>3.4</v>
      </c>
      <c r="K81" s="106"/>
      <c r="L81" s="106"/>
      <c r="M81" s="105">
        <v>45</v>
      </c>
      <c r="N81" s="106"/>
      <c r="O81" s="106"/>
      <c r="P81" s="106"/>
    </row>
    <row r="82" spans="1:16" x14ac:dyDescent="0.25">
      <c r="A82" s="76"/>
      <c r="B82" s="76" t="s">
        <v>78</v>
      </c>
      <c r="C82" s="86"/>
      <c r="D82" s="86"/>
      <c r="E82" s="86"/>
      <c r="F82" s="87">
        <v>15</v>
      </c>
      <c r="G82" s="86">
        <v>15</v>
      </c>
      <c r="H82" s="86"/>
      <c r="I82" s="107"/>
      <c r="J82" s="86">
        <v>3</v>
      </c>
      <c r="K82" s="107"/>
      <c r="L82" s="107"/>
      <c r="M82" s="107">
        <v>15</v>
      </c>
      <c r="N82" s="107"/>
      <c r="O82" s="107"/>
      <c r="P82" s="107"/>
    </row>
    <row r="83" spans="1:16" ht="22.5" x14ac:dyDescent="0.25">
      <c r="A83" s="76"/>
      <c r="B83" s="76" t="s">
        <v>417</v>
      </c>
      <c r="C83" s="86"/>
      <c r="D83" s="86"/>
      <c r="E83" s="86"/>
      <c r="F83" s="87">
        <v>8</v>
      </c>
      <c r="G83" s="86">
        <v>3</v>
      </c>
      <c r="H83" s="86">
        <v>5</v>
      </c>
      <c r="I83" s="107"/>
      <c r="J83" s="86">
        <v>3</v>
      </c>
      <c r="K83" s="107"/>
      <c r="L83" s="107"/>
      <c r="M83" s="107">
        <v>8</v>
      </c>
      <c r="N83" s="107"/>
      <c r="O83" s="107"/>
      <c r="P83" s="107"/>
    </row>
    <row r="84" spans="1:16" x14ac:dyDescent="0.25">
      <c r="A84" s="76"/>
      <c r="B84" s="76" t="s">
        <v>418</v>
      </c>
      <c r="C84" s="86"/>
      <c r="D84" s="86"/>
      <c r="E84" s="86"/>
      <c r="F84" s="87">
        <v>8</v>
      </c>
      <c r="G84" s="86">
        <v>3</v>
      </c>
      <c r="H84" s="86">
        <v>5</v>
      </c>
      <c r="I84" s="107"/>
      <c r="J84" s="86">
        <v>3</v>
      </c>
      <c r="K84" s="107"/>
      <c r="L84" s="107"/>
      <c r="M84" s="107">
        <v>8</v>
      </c>
      <c r="N84" s="107"/>
      <c r="O84" s="107"/>
      <c r="P84" s="107"/>
    </row>
    <row r="85" spans="1:16" ht="33.75" x14ac:dyDescent="0.25">
      <c r="A85" s="76"/>
      <c r="B85" s="76" t="s">
        <v>87</v>
      </c>
      <c r="C85" s="86"/>
      <c r="D85" s="86"/>
      <c r="E85" s="86"/>
      <c r="F85" s="87">
        <v>14</v>
      </c>
      <c r="G85" s="86">
        <v>2</v>
      </c>
      <c r="H85" s="86">
        <v>12</v>
      </c>
      <c r="I85" s="107"/>
      <c r="J85" s="86">
        <v>3</v>
      </c>
      <c r="K85" s="107"/>
      <c r="L85" s="107"/>
      <c r="M85" s="107">
        <v>14</v>
      </c>
      <c r="N85" s="107"/>
      <c r="O85" s="107"/>
      <c r="P85" s="107"/>
    </row>
    <row r="86" spans="1:16" ht="52.5" x14ac:dyDescent="0.25">
      <c r="A86" s="95" t="s">
        <v>332</v>
      </c>
      <c r="B86" s="95" t="s">
        <v>429</v>
      </c>
      <c r="C86" s="83"/>
      <c r="D86" s="83"/>
      <c r="E86" s="83"/>
      <c r="F86" s="88">
        <v>353</v>
      </c>
      <c r="G86" s="88">
        <v>9</v>
      </c>
      <c r="H86" s="88">
        <v>11</v>
      </c>
      <c r="I86" s="105">
        <v>333</v>
      </c>
      <c r="J86" s="83">
        <v>3.4</v>
      </c>
      <c r="K86" s="106"/>
      <c r="L86" s="106"/>
      <c r="M86" s="106">
        <v>20</v>
      </c>
      <c r="N86" s="105">
        <v>333</v>
      </c>
      <c r="O86" s="106"/>
      <c r="P86" s="106"/>
    </row>
    <row r="87" spans="1:16" x14ac:dyDescent="0.25">
      <c r="A87" s="76"/>
      <c r="B87" s="76" t="s">
        <v>78</v>
      </c>
      <c r="C87" s="86"/>
      <c r="D87" s="86"/>
      <c r="E87" s="86"/>
      <c r="F87" s="87">
        <v>15</v>
      </c>
      <c r="G87" s="86">
        <v>9</v>
      </c>
      <c r="H87" s="86">
        <v>6</v>
      </c>
      <c r="I87" s="107"/>
      <c r="J87" s="86">
        <v>3</v>
      </c>
      <c r="K87" s="107"/>
      <c r="L87" s="107"/>
      <c r="M87" s="107">
        <v>15</v>
      </c>
      <c r="N87" s="107"/>
      <c r="O87" s="107"/>
      <c r="P87" s="107"/>
    </row>
    <row r="88" spans="1:16" ht="22.5" x14ac:dyDescent="0.25">
      <c r="A88" s="76"/>
      <c r="B88" s="76" t="s">
        <v>417</v>
      </c>
      <c r="C88" s="86"/>
      <c r="D88" s="86"/>
      <c r="E88" s="86"/>
      <c r="F88" s="87">
        <v>5</v>
      </c>
      <c r="G88" s="86"/>
      <c r="H88" s="86">
        <v>5</v>
      </c>
      <c r="I88" s="107"/>
      <c r="J88" s="86">
        <v>3</v>
      </c>
      <c r="K88" s="107"/>
      <c r="L88" s="107"/>
      <c r="M88" s="107">
        <v>5</v>
      </c>
      <c r="N88" s="107"/>
      <c r="O88" s="107"/>
      <c r="P88" s="107"/>
    </row>
    <row r="89" spans="1:16" ht="33.75" x14ac:dyDescent="0.25">
      <c r="A89" s="76"/>
      <c r="B89" s="76" t="s">
        <v>430</v>
      </c>
      <c r="C89" s="86"/>
      <c r="D89" s="86"/>
      <c r="E89" s="86"/>
      <c r="F89" s="87"/>
      <c r="G89" s="86"/>
      <c r="H89" s="86"/>
      <c r="I89" s="107">
        <v>333</v>
      </c>
      <c r="J89" s="86">
        <v>4</v>
      </c>
      <c r="K89" s="107"/>
      <c r="L89" s="107"/>
      <c r="M89" s="107"/>
      <c r="N89" s="107">
        <v>333</v>
      </c>
      <c r="O89" s="107"/>
      <c r="P89" s="107"/>
    </row>
    <row r="90" spans="1:16" ht="21" x14ac:dyDescent="0.25">
      <c r="A90" s="69" t="s">
        <v>431</v>
      </c>
      <c r="B90" s="69" t="s">
        <v>342</v>
      </c>
      <c r="C90" s="70"/>
      <c r="D90" s="70"/>
      <c r="E90" s="70"/>
      <c r="F90" s="79">
        <v>30</v>
      </c>
      <c r="G90" s="79">
        <v>16</v>
      </c>
      <c r="H90" s="79">
        <v>14</v>
      </c>
      <c r="I90" s="70"/>
      <c r="J90" s="70">
        <v>3</v>
      </c>
      <c r="K90" s="104"/>
      <c r="L90" s="104"/>
      <c r="M90" s="104">
        <v>30</v>
      </c>
      <c r="N90" s="104"/>
      <c r="O90" s="104"/>
      <c r="P90" s="104"/>
    </row>
    <row r="91" spans="1:16" ht="33.75" x14ac:dyDescent="0.25">
      <c r="A91" s="100" t="s">
        <v>317</v>
      </c>
      <c r="B91" s="76" t="s">
        <v>426</v>
      </c>
      <c r="C91" s="87"/>
      <c r="D91" s="87"/>
      <c r="E91" s="87"/>
      <c r="F91" s="87">
        <v>30</v>
      </c>
      <c r="G91" s="87">
        <v>16</v>
      </c>
      <c r="H91" s="87">
        <v>14</v>
      </c>
      <c r="I91" s="87"/>
      <c r="J91" s="87">
        <v>3</v>
      </c>
      <c r="K91" s="117"/>
      <c r="L91" s="117"/>
      <c r="M91" s="117">
        <v>30</v>
      </c>
      <c r="N91" s="117"/>
      <c r="O91" s="117"/>
      <c r="P91" s="117"/>
    </row>
    <row r="92" spans="1:16" x14ac:dyDescent="0.25">
      <c r="A92" s="69" t="s">
        <v>432</v>
      </c>
      <c r="B92" s="69" t="s">
        <v>164</v>
      </c>
      <c r="C92" s="70"/>
      <c r="D92" s="70"/>
      <c r="E92" s="70"/>
      <c r="F92" s="71">
        <v>108</v>
      </c>
      <c r="G92" s="79"/>
      <c r="H92" s="70"/>
      <c r="I92" s="70"/>
      <c r="J92" s="70">
        <v>3</v>
      </c>
      <c r="K92" s="104"/>
      <c r="L92" s="104"/>
      <c r="M92" s="104">
        <v>108</v>
      </c>
      <c r="N92" s="104"/>
      <c r="O92" s="104"/>
      <c r="P92" s="104"/>
    </row>
    <row r="93" spans="1:16" x14ac:dyDescent="0.25">
      <c r="A93" s="69" t="s">
        <v>433</v>
      </c>
      <c r="B93" s="69" t="s">
        <v>98</v>
      </c>
      <c r="C93" s="70"/>
      <c r="D93" s="70"/>
      <c r="E93" s="70"/>
      <c r="F93" s="71">
        <v>36</v>
      </c>
      <c r="G93" s="79"/>
      <c r="H93" s="70"/>
      <c r="I93" s="70"/>
      <c r="J93" s="70">
        <v>4</v>
      </c>
      <c r="K93" s="104"/>
      <c r="L93" s="104"/>
      <c r="M93" s="104"/>
      <c r="N93" s="104">
        <v>36</v>
      </c>
      <c r="O93" s="104"/>
      <c r="P93" s="104"/>
    </row>
    <row r="94" spans="1:16" x14ac:dyDescent="0.25">
      <c r="A94" s="309"/>
      <c r="B94" s="309"/>
      <c r="C94" s="309"/>
      <c r="D94" s="309"/>
      <c r="E94" s="309"/>
      <c r="F94" s="102"/>
      <c r="G94" s="309"/>
      <c r="H94" s="309"/>
      <c r="I94" s="309"/>
      <c r="J94" s="309"/>
      <c r="K94" s="309"/>
      <c r="L94" s="309"/>
      <c r="M94" s="309"/>
      <c r="N94" s="309"/>
      <c r="O94" s="309"/>
      <c r="P94" s="309"/>
    </row>
    <row r="95" spans="1:16" ht="15" customHeight="1" x14ac:dyDescent="0.25">
      <c r="A95" s="380"/>
      <c r="B95" s="407"/>
      <c r="C95" s="384" t="s">
        <v>456</v>
      </c>
      <c r="D95" s="410"/>
      <c r="E95" s="410"/>
      <c r="F95" s="410"/>
      <c r="G95" s="410"/>
      <c r="H95" s="410"/>
      <c r="I95" s="410"/>
      <c r="J95" s="410"/>
      <c r="K95" s="410"/>
      <c r="L95" s="410"/>
      <c r="M95" s="410"/>
      <c r="N95" s="410"/>
      <c r="O95" s="410"/>
      <c r="P95" s="411"/>
    </row>
    <row r="96" spans="1:16" x14ac:dyDescent="0.25">
      <c r="A96" s="408"/>
      <c r="B96" s="409"/>
      <c r="C96" s="387"/>
      <c r="D96" s="412"/>
      <c r="E96" s="412"/>
      <c r="F96" s="412"/>
      <c r="G96" s="412"/>
      <c r="H96" s="412"/>
      <c r="I96" s="412"/>
      <c r="J96" s="412"/>
      <c r="K96" s="412"/>
      <c r="L96" s="412"/>
      <c r="M96" s="412"/>
      <c r="N96" s="412"/>
      <c r="O96" s="412"/>
      <c r="P96" s="413"/>
    </row>
    <row r="97" spans="1:16" x14ac:dyDescent="0.25">
      <c r="A97" s="69" t="s">
        <v>414</v>
      </c>
      <c r="B97" s="69"/>
      <c r="C97" s="70"/>
      <c r="D97" s="70"/>
      <c r="E97" s="70"/>
      <c r="F97" s="71">
        <v>1296</v>
      </c>
      <c r="G97" s="79">
        <v>329</v>
      </c>
      <c r="H97" s="79">
        <v>247</v>
      </c>
      <c r="I97" s="103">
        <v>720</v>
      </c>
      <c r="J97" s="79"/>
      <c r="K97" s="310"/>
      <c r="L97" s="104"/>
      <c r="M97" s="104"/>
      <c r="N97" s="104"/>
      <c r="O97" s="70">
        <v>660</v>
      </c>
      <c r="P97" s="104">
        <v>636</v>
      </c>
    </row>
    <row r="98" spans="1:16" ht="21" x14ac:dyDescent="0.25">
      <c r="A98" s="95" t="s">
        <v>295</v>
      </c>
      <c r="B98" s="95" t="s">
        <v>434</v>
      </c>
      <c r="C98" s="83" t="s">
        <v>27</v>
      </c>
      <c r="D98" s="83"/>
      <c r="E98" s="83" t="s">
        <v>27</v>
      </c>
      <c r="F98" s="88">
        <v>140</v>
      </c>
      <c r="G98" s="88">
        <v>63</v>
      </c>
      <c r="H98" s="88">
        <v>77</v>
      </c>
      <c r="I98" s="106"/>
      <c r="J98" s="83">
        <v>5</v>
      </c>
      <c r="K98" s="106"/>
      <c r="L98" s="106"/>
      <c r="M98" s="106"/>
      <c r="N98" s="106"/>
      <c r="O98" s="105">
        <v>68</v>
      </c>
      <c r="P98" s="106">
        <v>72</v>
      </c>
    </row>
    <row r="99" spans="1:16" ht="33.75" x14ac:dyDescent="0.25">
      <c r="A99" s="76"/>
      <c r="B99" s="76" t="s">
        <v>435</v>
      </c>
      <c r="C99" s="86"/>
      <c r="D99" s="86"/>
      <c r="E99" s="86"/>
      <c r="F99" s="87">
        <v>31</v>
      </c>
      <c r="G99" s="86">
        <v>21</v>
      </c>
      <c r="H99" s="86">
        <v>10</v>
      </c>
      <c r="I99" s="107"/>
      <c r="J99" s="86">
        <v>5</v>
      </c>
      <c r="K99" s="107"/>
      <c r="L99" s="107"/>
      <c r="M99" s="107"/>
      <c r="N99" s="107"/>
      <c r="O99" s="107">
        <v>15</v>
      </c>
      <c r="P99" s="107">
        <v>16</v>
      </c>
    </row>
    <row r="100" spans="1:16" ht="33.75" x14ac:dyDescent="0.25">
      <c r="A100" s="76"/>
      <c r="B100" s="76" t="s">
        <v>81</v>
      </c>
      <c r="C100" s="86" t="s">
        <v>27</v>
      </c>
      <c r="D100" s="86"/>
      <c r="E100" s="86"/>
      <c r="F100" s="87">
        <v>97</v>
      </c>
      <c r="G100" s="86">
        <v>30</v>
      </c>
      <c r="H100" s="86">
        <v>67</v>
      </c>
      <c r="I100" s="107"/>
      <c r="J100" s="86">
        <v>5</v>
      </c>
      <c r="K100" s="107"/>
      <c r="L100" s="107"/>
      <c r="M100" s="107"/>
      <c r="N100" s="107"/>
      <c r="O100" s="107">
        <v>47</v>
      </c>
      <c r="P100" s="107">
        <v>50</v>
      </c>
    </row>
    <row r="101" spans="1:16" ht="22.5" x14ac:dyDescent="0.25">
      <c r="A101" s="76"/>
      <c r="B101" s="76" t="s">
        <v>417</v>
      </c>
      <c r="C101" s="86"/>
      <c r="D101" s="86"/>
      <c r="E101" s="86"/>
      <c r="F101" s="87">
        <v>12</v>
      </c>
      <c r="G101" s="86">
        <v>12</v>
      </c>
      <c r="H101" s="86"/>
      <c r="I101" s="107"/>
      <c r="J101" s="86">
        <v>5</v>
      </c>
      <c r="K101" s="107"/>
      <c r="L101" s="107"/>
      <c r="M101" s="107"/>
      <c r="N101" s="107"/>
      <c r="O101" s="107">
        <v>6</v>
      </c>
      <c r="P101" s="107">
        <v>6</v>
      </c>
    </row>
    <row r="102" spans="1:16" ht="52.5" x14ac:dyDescent="0.25">
      <c r="A102" s="95" t="s">
        <v>301</v>
      </c>
      <c r="B102" s="95" t="s">
        <v>436</v>
      </c>
      <c r="C102" s="83" t="s">
        <v>27</v>
      </c>
      <c r="D102" s="83"/>
      <c r="E102" s="83" t="s">
        <v>27</v>
      </c>
      <c r="F102" s="88">
        <v>258</v>
      </c>
      <c r="G102" s="88">
        <v>170</v>
      </c>
      <c r="H102" s="88">
        <v>88</v>
      </c>
      <c r="I102" s="106"/>
      <c r="J102" s="83">
        <v>5</v>
      </c>
      <c r="K102" s="106"/>
      <c r="L102" s="106"/>
      <c r="M102" s="106"/>
      <c r="N102" s="106"/>
      <c r="O102" s="105">
        <v>141</v>
      </c>
      <c r="P102" s="105">
        <v>117</v>
      </c>
    </row>
    <row r="103" spans="1:16" ht="33.75" x14ac:dyDescent="0.25">
      <c r="A103" s="76"/>
      <c r="B103" s="76" t="s">
        <v>87</v>
      </c>
      <c r="C103" s="86"/>
      <c r="D103" s="86"/>
      <c r="E103" s="86"/>
      <c r="F103" s="87">
        <v>14</v>
      </c>
      <c r="G103" s="108">
        <v>6</v>
      </c>
      <c r="H103" s="86">
        <v>8</v>
      </c>
      <c r="I103" s="107"/>
      <c r="J103" s="86">
        <v>5</v>
      </c>
      <c r="K103" s="107"/>
      <c r="L103" s="107"/>
      <c r="M103" s="107"/>
      <c r="N103" s="107"/>
      <c r="O103" s="107">
        <v>14</v>
      </c>
      <c r="P103" s="107"/>
    </row>
    <row r="104" spans="1:16" ht="33.75" x14ac:dyDescent="0.25">
      <c r="A104" s="76"/>
      <c r="B104" s="76" t="s">
        <v>437</v>
      </c>
      <c r="C104" s="109"/>
      <c r="D104" s="109"/>
      <c r="E104" s="109"/>
      <c r="F104" s="110">
        <v>120</v>
      </c>
      <c r="G104" s="86">
        <v>72</v>
      </c>
      <c r="H104" s="109">
        <v>48</v>
      </c>
      <c r="I104" s="107"/>
      <c r="J104" s="86">
        <v>5</v>
      </c>
      <c r="K104" s="107"/>
      <c r="L104" s="107"/>
      <c r="M104" s="107"/>
      <c r="N104" s="107"/>
      <c r="O104" s="107">
        <v>45</v>
      </c>
      <c r="P104" s="107">
        <v>75</v>
      </c>
    </row>
    <row r="105" spans="1:16" x14ac:dyDescent="0.25">
      <c r="A105" s="76"/>
      <c r="B105" s="76" t="s">
        <v>78</v>
      </c>
      <c r="C105" s="86" t="s">
        <v>27</v>
      </c>
      <c r="D105" s="86"/>
      <c r="E105" s="86"/>
      <c r="F105" s="87">
        <v>100</v>
      </c>
      <c r="G105" s="86">
        <v>80</v>
      </c>
      <c r="H105" s="86">
        <v>20</v>
      </c>
      <c r="I105" s="107"/>
      <c r="J105" s="86">
        <v>5</v>
      </c>
      <c r="K105" s="107"/>
      <c r="L105" s="107"/>
      <c r="M105" s="107"/>
      <c r="N105" s="107"/>
      <c r="O105" s="107">
        <v>70</v>
      </c>
      <c r="P105" s="107">
        <v>30</v>
      </c>
    </row>
    <row r="106" spans="1:16" ht="22.5" x14ac:dyDescent="0.25">
      <c r="A106" s="76"/>
      <c r="B106" s="76" t="s">
        <v>417</v>
      </c>
      <c r="C106" s="111"/>
      <c r="D106" s="111"/>
      <c r="E106" s="111"/>
      <c r="F106" s="87">
        <v>18</v>
      </c>
      <c r="G106" s="86">
        <v>6</v>
      </c>
      <c r="H106" s="86">
        <v>12</v>
      </c>
      <c r="I106" s="107"/>
      <c r="J106" s="86">
        <v>5</v>
      </c>
      <c r="K106" s="107"/>
      <c r="L106" s="107"/>
      <c r="M106" s="107"/>
      <c r="N106" s="107"/>
      <c r="O106" s="107">
        <v>6</v>
      </c>
      <c r="P106" s="107">
        <v>12</v>
      </c>
    </row>
    <row r="107" spans="1:16" x14ac:dyDescent="0.25">
      <c r="A107" s="76"/>
      <c r="B107" s="76" t="s">
        <v>418</v>
      </c>
      <c r="C107" s="86"/>
      <c r="D107" s="86"/>
      <c r="E107" s="86"/>
      <c r="F107" s="87">
        <v>6</v>
      </c>
      <c r="G107" s="86">
        <v>6</v>
      </c>
      <c r="H107" s="86"/>
      <c r="I107" s="107"/>
      <c r="J107" s="86">
        <v>5</v>
      </c>
      <c r="K107" s="107"/>
      <c r="L107" s="107"/>
      <c r="M107" s="107"/>
      <c r="N107" s="107"/>
      <c r="O107" s="107">
        <v>6</v>
      </c>
      <c r="P107" s="107"/>
    </row>
    <row r="108" spans="1:16" ht="31.5" x14ac:dyDescent="0.25">
      <c r="A108" s="95" t="s">
        <v>308</v>
      </c>
      <c r="B108" s="95" t="s">
        <v>438</v>
      </c>
      <c r="C108" s="83" t="s">
        <v>27</v>
      </c>
      <c r="D108" s="83"/>
      <c r="E108" s="83" t="s">
        <v>27</v>
      </c>
      <c r="F108" s="112">
        <v>878</v>
      </c>
      <c r="G108" s="113">
        <v>76</v>
      </c>
      <c r="H108" s="112">
        <v>82</v>
      </c>
      <c r="I108" s="114"/>
      <c r="J108" s="83">
        <v>5</v>
      </c>
      <c r="K108" s="106"/>
      <c r="L108" s="106"/>
      <c r="M108" s="106"/>
      <c r="N108" s="106"/>
      <c r="O108" s="105">
        <v>431</v>
      </c>
      <c r="P108" s="105">
        <v>447</v>
      </c>
    </row>
    <row r="109" spans="1:16" ht="33.75" x14ac:dyDescent="0.25">
      <c r="A109" s="76"/>
      <c r="B109" s="76" t="s">
        <v>437</v>
      </c>
      <c r="C109" s="86"/>
      <c r="D109" s="86"/>
      <c r="E109" s="86"/>
      <c r="F109" s="87">
        <v>81</v>
      </c>
      <c r="G109" s="107">
        <v>25</v>
      </c>
      <c r="H109" s="86">
        <v>56</v>
      </c>
      <c r="I109" s="86"/>
      <c r="J109" s="86">
        <v>5</v>
      </c>
      <c r="K109" s="107"/>
      <c r="L109" s="107"/>
      <c r="M109" s="107"/>
      <c r="N109" s="107"/>
      <c r="O109" s="107">
        <v>45</v>
      </c>
      <c r="P109" s="107">
        <v>36</v>
      </c>
    </row>
    <row r="110" spans="1:16" x14ac:dyDescent="0.25">
      <c r="A110" s="76"/>
      <c r="B110" s="76" t="s">
        <v>78</v>
      </c>
      <c r="C110" s="86" t="s">
        <v>27</v>
      </c>
      <c r="D110" s="86"/>
      <c r="E110" s="86"/>
      <c r="F110" s="115">
        <v>56</v>
      </c>
      <c r="G110" s="107">
        <v>36</v>
      </c>
      <c r="H110" s="111">
        <v>20</v>
      </c>
      <c r="I110" s="86"/>
      <c r="J110" s="86">
        <v>5</v>
      </c>
      <c r="K110" s="107"/>
      <c r="L110" s="107"/>
      <c r="M110" s="107"/>
      <c r="N110" s="107"/>
      <c r="O110" s="107">
        <v>20</v>
      </c>
      <c r="P110" s="107">
        <v>36</v>
      </c>
    </row>
    <row r="111" spans="1:16" ht="22.5" x14ac:dyDescent="0.25">
      <c r="A111" s="76"/>
      <c r="B111" s="76" t="s">
        <v>417</v>
      </c>
      <c r="C111" s="86"/>
      <c r="D111" s="86"/>
      <c r="E111" s="86"/>
      <c r="F111" s="87">
        <v>21</v>
      </c>
      <c r="G111" s="107">
        <v>15</v>
      </c>
      <c r="H111" s="86">
        <v>6</v>
      </c>
      <c r="I111" s="86"/>
      <c r="J111" s="86">
        <v>5</v>
      </c>
      <c r="K111" s="107"/>
      <c r="L111" s="107"/>
      <c r="M111" s="107"/>
      <c r="N111" s="107"/>
      <c r="O111" s="107">
        <v>6</v>
      </c>
      <c r="P111" s="107">
        <v>15</v>
      </c>
    </row>
    <row r="112" spans="1:16" ht="33.75" x14ac:dyDescent="0.25">
      <c r="A112" s="76"/>
      <c r="B112" s="76" t="s">
        <v>439</v>
      </c>
      <c r="C112" s="86"/>
      <c r="D112" s="86"/>
      <c r="E112" s="86"/>
      <c r="F112" s="87">
        <v>720</v>
      </c>
      <c r="G112" s="311"/>
      <c r="H112" s="86"/>
      <c r="I112" s="108">
        <v>720</v>
      </c>
      <c r="J112" s="86">
        <v>5</v>
      </c>
      <c r="K112" s="107"/>
      <c r="L112" s="107"/>
      <c r="M112" s="107"/>
      <c r="N112" s="107"/>
      <c r="O112" s="107">
        <v>320</v>
      </c>
      <c r="P112" s="107">
        <v>400</v>
      </c>
    </row>
    <row r="113" spans="1:16" ht="21" x14ac:dyDescent="0.25">
      <c r="A113" s="69" t="s">
        <v>440</v>
      </c>
      <c r="B113" s="69" t="s">
        <v>441</v>
      </c>
      <c r="C113" s="70"/>
      <c r="D113" s="70"/>
      <c r="E113" s="70"/>
      <c r="F113" s="79">
        <v>20</v>
      </c>
      <c r="G113" s="70">
        <v>20</v>
      </c>
      <c r="H113" s="70"/>
      <c r="I113" s="104"/>
      <c r="J113" s="70">
        <v>5</v>
      </c>
      <c r="K113" s="104"/>
      <c r="L113" s="104"/>
      <c r="M113" s="104"/>
      <c r="N113" s="104"/>
      <c r="O113" s="104">
        <v>20</v>
      </c>
      <c r="P113" s="104"/>
    </row>
    <row r="114" spans="1:16" ht="33.75" x14ac:dyDescent="0.25">
      <c r="A114" s="116" t="s">
        <v>317</v>
      </c>
      <c r="B114" s="100" t="s">
        <v>435</v>
      </c>
      <c r="C114" s="87"/>
      <c r="D114" s="87"/>
      <c r="E114" s="87"/>
      <c r="F114" s="87">
        <v>20</v>
      </c>
      <c r="G114" s="87">
        <v>20</v>
      </c>
      <c r="H114" s="87"/>
      <c r="I114" s="107"/>
      <c r="J114" s="87">
        <v>5</v>
      </c>
      <c r="K114" s="117"/>
      <c r="L114" s="117"/>
      <c r="M114" s="117"/>
      <c r="N114" s="117"/>
      <c r="O114" s="117">
        <v>20</v>
      </c>
      <c r="P114" s="117"/>
    </row>
    <row r="115" spans="1:16" x14ac:dyDescent="0.25">
      <c r="A115" s="309"/>
      <c r="B115" s="128"/>
      <c r="C115" s="159"/>
      <c r="D115" s="159"/>
      <c r="E115" s="159"/>
      <c r="F115" s="165"/>
      <c r="G115" s="159"/>
      <c r="H115" s="159"/>
      <c r="I115" s="308"/>
      <c r="J115" s="175"/>
      <c r="K115" s="160"/>
      <c r="L115" s="160"/>
      <c r="M115" s="160"/>
      <c r="N115" s="160"/>
      <c r="O115" s="160"/>
      <c r="P115" s="160"/>
    </row>
    <row r="116" spans="1:16" x14ac:dyDescent="0.25">
      <c r="A116" s="69" t="s">
        <v>348</v>
      </c>
      <c r="B116" s="69" t="s">
        <v>164</v>
      </c>
      <c r="C116" s="70"/>
      <c r="D116" s="70"/>
      <c r="E116" s="70"/>
      <c r="F116" s="124">
        <v>36</v>
      </c>
      <c r="G116" s="79"/>
      <c r="H116" s="70"/>
      <c r="I116" s="70"/>
      <c r="J116" s="93"/>
      <c r="K116" s="80"/>
      <c r="L116" s="80"/>
      <c r="M116" s="80"/>
      <c r="N116" s="80"/>
      <c r="O116" s="104">
        <v>36</v>
      </c>
      <c r="P116" s="104"/>
    </row>
    <row r="117" spans="1:16" x14ac:dyDescent="0.25">
      <c r="A117" s="69" t="s">
        <v>349</v>
      </c>
      <c r="B117" s="69" t="s">
        <v>98</v>
      </c>
      <c r="C117" s="70"/>
      <c r="D117" s="70"/>
      <c r="E117" s="70"/>
      <c r="F117" s="129">
        <v>36</v>
      </c>
      <c r="G117" s="79"/>
      <c r="H117" s="70"/>
      <c r="I117" s="70"/>
      <c r="J117" s="93"/>
      <c r="K117" s="80"/>
      <c r="L117" s="80"/>
      <c r="M117" s="80"/>
      <c r="N117" s="80"/>
      <c r="O117" s="104"/>
      <c r="P117" s="104">
        <v>36</v>
      </c>
    </row>
    <row r="118" spans="1:16" x14ac:dyDescent="0.25">
      <c r="A118" s="130"/>
      <c r="B118" s="309"/>
      <c r="C118" s="131"/>
      <c r="D118" s="131"/>
      <c r="E118" s="131"/>
      <c r="F118" s="312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</row>
    <row r="119" spans="1:16" ht="21" x14ac:dyDescent="0.25">
      <c r="A119" s="76"/>
      <c r="B119" s="132" t="s">
        <v>101</v>
      </c>
      <c r="C119" s="86"/>
      <c r="D119" s="86"/>
      <c r="E119" s="86"/>
      <c r="F119" s="71">
        <v>4320</v>
      </c>
      <c r="G119" s="133"/>
      <c r="H119" s="134"/>
      <c r="I119" s="134"/>
      <c r="J119" s="134"/>
      <c r="K119" s="313">
        <v>706</v>
      </c>
      <c r="L119" s="313">
        <v>706</v>
      </c>
      <c r="M119" s="313">
        <v>619</v>
      </c>
      <c r="N119" s="313">
        <v>729</v>
      </c>
      <c r="O119" s="313">
        <v>732</v>
      </c>
      <c r="P119" s="313">
        <v>828</v>
      </c>
    </row>
    <row r="120" spans="1:16" ht="15" customHeight="1" x14ac:dyDescent="0.25">
      <c r="A120" s="132" t="s">
        <v>102</v>
      </c>
      <c r="B120" s="132" t="s">
        <v>190</v>
      </c>
      <c r="C120" s="390" t="s">
        <v>450</v>
      </c>
      <c r="D120" s="390"/>
      <c r="E120" s="390"/>
      <c r="F120" s="390"/>
      <c r="G120" s="390"/>
      <c r="H120" s="390"/>
      <c r="I120" s="390"/>
      <c r="J120" s="298"/>
      <c r="K120" s="306"/>
      <c r="L120" s="306"/>
      <c r="M120" s="306"/>
      <c r="N120" s="306"/>
      <c r="O120" s="306"/>
      <c r="P120" s="306"/>
    </row>
    <row r="121" spans="1:16" x14ac:dyDescent="0.25">
      <c r="A121" s="132"/>
      <c r="B121" s="137" t="s">
        <v>190</v>
      </c>
      <c r="C121" s="138">
        <v>300</v>
      </c>
      <c r="D121" s="300"/>
      <c r="E121" s="300"/>
      <c r="F121" s="140"/>
      <c r="G121" s="300"/>
      <c r="H121" s="300"/>
      <c r="I121" s="301"/>
      <c r="J121" s="301"/>
      <c r="K121" s="306"/>
      <c r="L121" s="162">
        <v>80</v>
      </c>
      <c r="M121" s="162"/>
      <c r="N121" s="162">
        <v>80</v>
      </c>
      <c r="O121" s="162">
        <v>30</v>
      </c>
      <c r="P121" s="162">
        <v>110</v>
      </c>
    </row>
    <row r="122" spans="1:16" ht="22.5" x14ac:dyDescent="0.25">
      <c r="A122" s="132"/>
      <c r="B122" s="137" t="s">
        <v>468</v>
      </c>
      <c r="C122" s="138"/>
      <c r="D122" s="300"/>
      <c r="E122" s="300"/>
      <c r="F122" s="140"/>
      <c r="G122" s="300"/>
      <c r="H122" s="300"/>
      <c r="I122" s="301"/>
      <c r="J122" s="301"/>
      <c r="K122" s="306"/>
      <c r="L122" s="306">
        <v>20</v>
      </c>
      <c r="M122" s="306"/>
      <c r="N122" s="306"/>
      <c r="O122" s="306"/>
      <c r="P122" s="306"/>
    </row>
    <row r="123" spans="1:16" x14ac:dyDescent="0.25">
      <c r="A123" s="132"/>
      <c r="B123" s="137" t="s">
        <v>269</v>
      </c>
      <c r="C123" s="138"/>
      <c r="D123" s="300"/>
      <c r="E123" s="300"/>
      <c r="F123" s="140"/>
      <c r="G123" s="300"/>
      <c r="H123" s="300"/>
      <c r="I123" s="301"/>
      <c r="J123" s="301"/>
      <c r="K123" s="306"/>
      <c r="L123" s="306">
        <v>20</v>
      </c>
      <c r="M123" s="306"/>
      <c r="N123" s="306"/>
      <c r="O123" s="306"/>
      <c r="P123" s="306"/>
    </row>
    <row r="124" spans="1:16" x14ac:dyDescent="0.25">
      <c r="A124" s="132"/>
      <c r="B124" s="137" t="s">
        <v>39</v>
      </c>
      <c r="C124" s="138"/>
      <c r="D124" s="300"/>
      <c r="E124" s="300"/>
      <c r="F124" s="140"/>
      <c r="G124" s="300"/>
      <c r="H124" s="300"/>
      <c r="I124" s="301"/>
      <c r="J124" s="301"/>
      <c r="K124" s="306"/>
      <c r="L124" s="306">
        <v>20</v>
      </c>
      <c r="M124" s="306"/>
      <c r="N124" s="306"/>
      <c r="O124" s="306"/>
      <c r="P124" s="306"/>
    </row>
    <row r="125" spans="1:16" x14ac:dyDescent="0.25">
      <c r="A125" s="132"/>
      <c r="B125" s="137" t="s">
        <v>33</v>
      </c>
      <c r="C125" s="138"/>
      <c r="D125" s="300"/>
      <c r="E125" s="300"/>
      <c r="F125" s="140"/>
      <c r="G125" s="300"/>
      <c r="H125" s="300"/>
      <c r="I125" s="301"/>
      <c r="J125" s="301"/>
      <c r="K125" s="306"/>
      <c r="L125" s="306">
        <v>20</v>
      </c>
      <c r="M125" s="306"/>
      <c r="N125" s="306"/>
      <c r="O125" s="306"/>
      <c r="P125" s="306"/>
    </row>
    <row r="126" spans="1:16" ht="22.5" x14ac:dyDescent="0.25">
      <c r="A126" s="132"/>
      <c r="B126" s="137" t="s">
        <v>76</v>
      </c>
      <c r="C126" s="138"/>
      <c r="D126" s="300"/>
      <c r="E126" s="300"/>
      <c r="F126" s="140"/>
      <c r="G126" s="300"/>
      <c r="H126" s="300"/>
      <c r="I126" s="301"/>
      <c r="J126" s="301"/>
      <c r="K126" s="306"/>
      <c r="L126" s="306"/>
      <c r="M126" s="306"/>
      <c r="N126" s="306">
        <v>20</v>
      </c>
      <c r="O126" s="306"/>
      <c r="P126" s="306"/>
    </row>
    <row r="127" spans="1:16" ht="22.5" x14ac:dyDescent="0.25">
      <c r="A127" s="132"/>
      <c r="B127" s="137" t="s">
        <v>469</v>
      </c>
      <c r="C127" s="138"/>
      <c r="D127" s="300"/>
      <c r="E127" s="300"/>
      <c r="F127" s="140"/>
      <c r="G127" s="300"/>
      <c r="H127" s="300"/>
      <c r="I127" s="301"/>
      <c r="J127" s="301"/>
      <c r="K127" s="306"/>
      <c r="L127" s="306"/>
      <c r="M127" s="306"/>
      <c r="N127" s="306">
        <v>20</v>
      </c>
      <c r="O127" s="306"/>
      <c r="P127" s="306"/>
    </row>
    <row r="128" spans="1:16" x14ac:dyDescent="0.25">
      <c r="A128" s="132"/>
      <c r="B128" s="137" t="s">
        <v>79</v>
      </c>
      <c r="C128" s="138"/>
      <c r="D128" s="300"/>
      <c r="E128" s="300"/>
      <c r="F128" s="140"/>
      <c r="G128" s="300"/>
      <c r="H128" s="300"/>
      <c r="I128" s="301"/>
      <c r="J128" s="301"/>
      <c r="K128" s="306"/>
      <c r="L128" s="306"/>
      <c r="M128" s="306"/>
      <c r="N128" s="306">
        <v>20</v>
      </c>
      <c r="O128" s="306"/>
      <c r="P128" s="306"/>
    </row>
    <row r="129" spans="1:16" x14ac:dyDescent="0.25">
      <c r="A129" s="132"/>
      <c r="B129" s="137" t="s">
        <v>470</v>
      </c>
      <c r="C129" s="138"/>
      <c r="D129" s="300"/>
      <c r="E129" s="300"/>
      <c r="F129" s="140"/>
      <c r="G129" s="300"/>
      <c r="H129" s="300"/>
      <c r="I129" s="301"/>
      <c r="J129" s="301"/>
      <c r="K129" s="306"/>
      <c r="L129" s="306"/>
      <c r="M129" s="306"/>
      <c r="N129" s="306">
        <v>20</v>
      </c>
      <c r="O129" s="306"/>
      <c r="P129" s="306"/>
    </row>
    <row r="130" spans="1:16" ht="22.5" x14ac:dyDescent="0.25">
      <c r="A130" s="132"/>
      <c r="B130" s="137" t="s">
        <v>78</v>
      </c>
      <c r="C130" s="138"/>
      <c r="D130" s="300"/>
      <c r="E130" s="300"/>
      <c r="F130" s="140"/>
      <c r="G130" s="300"/>
      <c r="H130" s="300"/>
      <c r="I130" s="301"/>
      <c r="J130" s="301"/>
      <c r="K130" s="306"/>
      <c r="L130" s="306"/>
      <c r="M130" s="306"/>
      <c r="N130" s="306"/>
      <c r="O130" s="306"/>
      <c r="P130" s="306">
        <v>20</v>
      </c>
    </row>
    <row r="131" spans="1:16" ht="22.5" x14ac:dyDescent="0.25">
      <c r="A131" s="132"/>
      <c r="B131" s="137" t="s">
        <v>471</v>
      </c>
      <c r="C131" s="138"/>
      <c r="D131" s="300"/>
      <c r="E131" s="300"/>
      <c r="F131" s="140"/>
      <c r="G131" s="300"/>
      <c r="H131" s="300"/>
      <c r="I131" s="301"/>
      <c r="J131" s="301"/>
      <c r="K131" s="306"/>
      <c r="L131" s="306"/>
      <c r="M131" s="306"/>
      <c r="N131" s="306"/>
      <c r="O131" s="306"/>
      <c r="P131" s="306">
        <v>20</v>
      </c>
    </row>
    <row r="132" spans="1:16" ht="33" x14ac:dyDescent="0.25">
      <c r="A132" s="132"/>
      <c r="B132" s="137" t="s">
        <v>81</v>
      </c>
      <c r="C132" s="138"/>
      <c r="D132" s="300"/>
      <c r="E132" s="300"/>
      <c r="F132" s="140"/>
      <c r="G132" s="300"/>
      <c r="H132" s="300"/>
      <c r="I132" s="301"/>
      <c r="J132" s="301"/>
      <c r="K132" s="306"/>
      <c r="L132" s="306"/>
      <c r="M132" s="306"/>
      <c r="N132" s="306"/>
      <c r="O132" s="306"/>
      <c r="P132" s="306">
        <v>20</v>
      </c>
    </row>
    <row r="133" spans="1:16" ht="33" x14ac:dyDescent="0.25">
      <c r="A133" s="132"/>
      <c r="B133" s="137" t="s">
        <v>472</v>
      </c>
      <c r="C133" s="138"/>
      <c r="D133" s="300"/>
      <c r="E133" s="300"/>
      <c r="F133" s="140"/>
      <c r="G133" s="300"/>
      <c r="H133" s="300"/>
      <c r="I133" s="301"/>
      <c r="J133" s="301"/>
      <c r="K133" s="306"/>
      <c r="L133" s="306"/>
      <c r="M133" s="306"/>
      <c r="N133" s="306"/>
      <c r="O133" s="306"/>
      <c r="P133" s="306">
        <v>20</v>
      </c>
    </row>
    <row r="134" spans="1:16" x14ac:dyDescent="0.25">
      <c r="A134" s="132"/>
      <c r="B134" s="137" t="s">
        <v>475</v>
      </c>
      <c r="C134" s="138">
        <v>60</v>
      </c>
      <c r="D134" s="300"/>
      <c r="E134" s="300"/>
      <c r="F134" s="140"/>
      <c r="G134" s="300"/>
      <c r="H134" s="300"/>
      <c r="I134" s="301"/>
      <c r="J134" s="301"/>
      <c r="K134" s="306"/>
      <c r="L134" s="306"/>
      <c r="M134" s="306"/>
      <c r="N134" s="306"/>
      <c r="O134" s="306">
        <v>30</v>
      </c>
      <c r="P134" s="306">
        <v>30</v>
      </c>
    </row>
    <row r="135" spans="1:16" x14ac:dyDescent="0.25">
      <c r="A135" s="132"/>
      <c r="B135" s="137"/>
      <c r="C135" s="299"/>
      <c r="D135" s="300"/>
      <c r="E135" s="300"/>
      <c r="F135" s="140"/>
      <c r="G135" s="300"/>
      <c r="H135" s="300"/>
      <c r="I135" s="301"/>
      <c r="J135" s="301"/>
      <c r="K135" s="306"/>
      <c r="L135" s="306"/>
      <c r="M135" s="306"/>
      <c r="N135" s="306"/>
      <c r="O135" s="306"/>
      <c r="P135" s="306"/>
    </row>
    <row r="136" spans="1:16" ht="15" customHeight="1" x14ac:dyDescent="0.25">
      <c r="A136" s="132" t="s">
        <v>104</v>
      </c>
      <c r="B136" s="132" t="s">
        <v>105</v>
      </c>
      <c r="C136" s="391">
        <v>340</v>
      </c>
      <c r="D136" s="392"/>
      <c r="E136" s="392"/>
      <c r="F136" s="392"/>
      <c r="G136" s="392"/>
      <c r="H136" s="392"/>
      <c r="I136" s="393"/>
      <c r="J136" s="301"/>
      <c r="K136" s="162">
        <v>66</v>
      </c>
      <c r="L136" s="162">
        <v>94</v>
      </c>
      <c r="M136" s="162"/>
      <c r="N136" s="162">
        <v>10</v>
      </c>
      <c r="O136" s="162">
        <v>83</v>
      </c>
      <c r="P136" s="162">
        <v>87</v>
      </c>
    </row>
    <row r="137" spans="1:16" x14ac:dyDescent="0.25">
      <c r="A137" s="132"/>
      <c r="B137" s="143" t="s">
        <v>106</v>
      </c>
      <c r="C137" s="426"/>
      <c r="D137" s="427"/>
      <c r="E137" s="427"/>
      <c r="F137" s="428"/>
      <c r="G137" s="306">
        <v>34</v>
      </c>
      <c r="H137" s="306"/>
      <c r="I137" s="306"/>
      <c r="J137" s="306">
        <v>1.2</v>
      </c>
      <c r="K137" s="306">
        <v>18</v>
      </c>
      <c r="L137" s="306">
        <v>16</v>
      </c>
      <c r="M137" s="306"/>
      <c r="N137" s="306"/>
      <c r="O137" s="306"/>
      <c r="P137" s="306"/>
    </row>
    <row r="138" spans="1:16" x14ac:dyDescent="0.25">
      <c r="A138" s="132"/>
      <c r="B138" s="76" t="s">
        <v>166</v>
      </c>
      <c r="C138" s="426"/>
      <c r="D138" s="427"/>
      <c r="E138" s="427"/>
      <c r="F138" s="428"/>
      <c r="G138" s="306">
        <v>10</v>
      </c>
      <c r="H138" s="306"/>
      <c r="I138" s="306"/>
      <c r="J138" s="306">
        <v>2</v>
      </c>
      <c r="K138" s="306"/>
      <c r="L138" s="306">
        <v>10</v>
      </c>
      <c r="M138" s="306"/>
      <c r="N138" s="306"/>
      <c r="O138" s="306"/>
      <c r="P138" s="306"/>
    </row>
    <row r="139" spans="1:16" x14ac:dyDescent="0.25">
      <c r="A139" s="132"/>
      <c r="B139" s="76" t="s">
        <v>168</v>
      </c>
      <c r="C139" s="426"/>
      <c r="D139" s="427"/>
      <c r="E139" s="427"/>
      <c r="F139" s="428"/>
      <c r="G139" s="306">
        <v>30</v>
      </c>
      <c r="H139" s="306"/>
      <c r="I139" s="306"/>
      <c r="J139" s="314" t="s">
        <v>77</v>
      </c>
      <c r="K139" s="306"/>
      <c r="L139" s="306"/>
      <c r="M139" s="306"/>
      <c r="N139" s="306">
        <v>10</v>
      </c>
      <c r="O139" s="306">
        <v>10</v>
      </c>
      <c r="P139" s="306">
        <v>10</v>
      </c>
    </row>
    <row r="140" spans="1:16" x14ac:dyDescent="0.25">
      <c r="A140" s="132"/>
      <c r="B140" s="76" t="s">
        <v>466</v>
      </c>
      <c r="C140" s="315"/>
      <c r="D140" s="316"/>
      <c r="E140" s="316"/>
      <c r="F140" s="317"/>
      <c r="G140" s="306">
        <v>36</v>
      </c>
      <c r="H140" s="306"/>
      <c r="I140" s="306"/>
      <c r="J140" s="314"/>
      <c r="K140" s="306">
        <v>18</v>
      </c>
      <c r="L140" s="306">
        <v>18</v>
      </c>
      <c r="M140" s="306"/>
      <c r="N140" s="306"/>
      <c r="O140" s="306"/>
      <c r="P140" s="306"/>
    </row>
    <row r="141" spans="1:16" x14ac:dyDescent="0.25">
      <c r="A141" s="132"/>
      <c r="B141" s="137" t="s">
        <v>454</v>
      </c>
      <c r="C141" s="315"/>
      <c r="D141" s="316"/>
      <c r="E141" s="316"/>
      <c r="F141" s="317"/>
      <c r="G141" s="306">
        <v>80</v>
      </c>
      <c r="H141" s="306"/>
      <c r="I141" s="306"/>
      <c r="J141" s="314"/>
      <c r="K141" s="306">
        <v>30</v>
      </c>
      <c r="L141" s="306">
        <v>50</v>
      </c>
      <c r="M141" s="306"/>
      <c r="N141" s="306"/>
      <c r="O141" s="306"/>
      <c r="P141" s="306"/>
    </row>
    <row r="142" spans="1:16" x14ac:dyDescent="0.25">
      <c r="A142" s="132"/>
      <c r="B142" s="76" t="s">
        <v>197</v>
      </c>
      <c r="C142" s="426"/>
      <c r="D142" s="427"/>
      <c r="E142" s="427"/>
      <c r="F142" s="428"/>
      <c r="G142" s="306">
        <v>24</v>
      </c>
      <c r="H142" s="306"/>
      <c r="I142" s="306"/>
      <c r="J142" s="306">
        <v>5.6</v>
      </c>
      <c r="K142" s="306"/>
      <c r="L142" s="306"/>
      <c r="M142" s="306"/>
      <c r="N142" s="306"/>
      <c r="O142" s="306">
        <v>10</v>
      </c>
      <c r="P142" s="306">
        <v>14</v>
      </c>
    </row>
    <row r="143" spans="1:16" x14ac:dyDescent="0.25">
      <c r="A143" s="132"/>
      <c r="B143" s="137" t="s">
        <v>475</v>
      </c>
      <c r="C143" s="426"/>
      <c r="D143" s="427"/>
      <c r="E143" s="427"/>
      <c r="F143" s="428"/>
      <c r="G143" s="318">
        <v>126</v>
      </c>
      <c r="H143" s="306"/>
      <c r="I143" s="306"/>
      <c r="J143" s="306"/>
      <c r="K143" s="306"/>
      <c r="L143" s="306"/>
      <c r="M143" s="306"/>
      <c r="N143" s="306"/>
      <c r="O143" s="306">
        <v>63</v>
      </c>
      <c r="P143" s="306">
        <v>63</v>
      </c>
    </row>
    <row r="144" spans="1:16" x14ac:dyDescent="0.25">
      <c r="A144" s="132"/>
      <c r="B144" s="132" t="s">
        <v>111</v>
      </c>
      <c r="C144" s="373"/>
      <c r="D144" s="429"/>
      <c r="E144" s="429"/>
      <c r="F144" s="430"/>
      <c r="G144" s="69">
        <v>4960</v>
      </c>
      <c r="H144" s="130"/>
      <c r="I144" s="130"/>
      <c r="J144" s="130"/>
      <c r="K144" s="306"/>
      <c r="L144" s="306"/>
      <c r="M144" s="306"/>
      <c r="N144" s="306"/>
      <c r="O144" s="306"/>
      <c r="P144" s="306">
        <v>1025</v>
      </c>
    </row>
  </sheetData>
  <mergeCells count="35">
    <mergeCell ref="C120:I120"/>
    <mergeCell ref="C136:I136"/>
    <mergeCell ref="C137:F137"/>
    <mergeCell ref="C138:F138"/>
    <mergeCell ref="C144:F144"/>
    <mergeCell ref="C142:F142"/>
    <mergeCell ref="C143:F143"/>
    <mergeCell ref="C139:F139"/>
    <mergeCell ref="K19:P20"/>
    <mergeCell ref="F20:I20"/>
    <mergeCell ref="C21:C22"/>
    <mergeCell ref="D21:D22"/>
    <mergeCell ref="E21:E22"/>
    <mergeCell ref="F21:F22"/>
    <mergeCell ref="G21:I21"/>
    <mergeCell ref="K21:L21"/>
    <mergeCell ref="M21:N21"/>
    <mergeCell ref="O21:P21"/>
    <mergeCell ref="A24:I24"/>
    <mergeCell ref="A53:B54"/>
    <mergeCell ref="C53:P54"/>
    <mergeCell ref="A95:B96"/>
    <mergeCell ref="C95:P96"/>
    <mergeCell ref="A14:I14"/>
    <mergeCell ref="A15:I15"/>
    <mergeCell ref="A19:A22"/>
    <mergeCell ref="B19:B22"/>
    <mergeCell ref="C19:E20"/>
    <mergeCell ref="F19:I19"/>
    <mergeCell ref="A13:I13"/>
    <mergeCell ref="C8:K8"/>
    <mergeCell ref="A9:I9"/>
    <mergeCell ref="A10:I10"/>
    <mergeCell ref="A11:I11"/>
    <mergeCell ref="A12:I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трактористы</vt:lpstr>
      <vt:lpstr>бухгалтер</vt:lpstr>
      <vt:lpstr>оператор</vt:lpstr>
      <vt:lpstr>трактор2015</vt:lpstr>
      <vt:lpstr>2018</vt:lpstr>
      <vt:lpstr>Лист1</vt:lpstr>
      <vt:lpstr>модельеры</vt:lpstr>
      <vt:lpstr>повара мод</vt:lpstr>
      <vt:lpstr>трактор мод </vt:lpstr>
      <vt:lpstr>трактор обнов</vt:lpstr>
      <vt:lpstr>'трактор обнов'!Область_печати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</cp:lastModifiedBy>
  <cp:lastPrinted>2022-10-31T09:17:28Z</cp:lastPrinted>
  <dcterms:created xsi:type="dcterms:W3CDTF">2013-10-12T07:04:05Z</dcterms:created>
  <dcterms:modified xsi:type="dcterms:W3CDTF">2023-01-12T09:08:28Z</dcterms:modified>
</cp:coreProperties>
</file>